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activeTab="5"/>
  </bookViews>
  <sheets>
    <sheet name="Лавочкина 8" sheetId="1" r:id="rId1"/>
    <sheet name="Лавочкина 8(2019)" sheetId="2" r:id="rId2"/>
    <sheet name="Лавочкина 8(2020)" sheetId="3" r:id="rId3"/>
    <sheet name="Лавочкина 8(2021)" sheetId="4" r:id="rId4"/>
    <sheet name="Лавочкина 8(2022)" sheetId="5" r:id="rId5"/>
    <sheet name="Лавочкина 8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'Лавочкина 8'!#REF!,'Лавочкина 8'!#REF!</definedName>
    <definedName name="Z_6E36EA37_049E_4FAE_B719_2847CD16F858_.wvu.Rows" localSheetId="0" hidden="1">'Лавочкина 8'!$42:$45</definedName>
    <definedName name="Z_73C0D023_21BD_4441_8EFA_957546C15799_.wvu.Cols" localSheetId="0" hidden="1">'Лавочкина 8'!#REF!,'Лавочкина 8'!#REF!</definedName>
    <definedName name="Z_73C0D023_21BD_4441_8EFA_957546C15799_.wvu.Rows" localSheetId="0" hidden="1">'Лавочкина 8'!$42:$45</definedName>
    <definedName name="_xlnm.Print_Area" localSheetId="0">'Лавочкина 8'!$A$1:$K$60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31" i="6" l="1"/>
  <c r="F56" i="6" s="1"/>
  <c r="F61" i="6" s="1"/>
  <c r="F64" i="6" s="1"/>
  <c r="F68" i="6" s="1"/>
  <c r="E10" i="5"/>
  <c r="E21" i="5"/>
  <c r="F38" i="5"/>
  <c r="F21" i="5"/>
  <c r="G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1" i="5" s="1"/>
  <c r="F34" i="5"/>
  <c r="F33" i="5"/>
  <c r="F30" i="5"/>
  <c r="A2" i="5"/>
  <c r="F57" i="5"/>
  <c r="F45" i="5"/>
  <c r="G26" i="5"/>
  <c r="F26" i="5"/>
  <c r="E26" i="5"/>
  <c r="G10" i="5"/>
  <c r="F10" i="5"/>
  <c r="E5" i="5"/>
  <c r="E3" i="5" s="1"/>
  <c r="E4" i="5"/>
  <c r="F56" i="5" l="1"/>
  <c r="F61" i="5" s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33" i="2"/>
  <c r="F58" i="2"/>
  <c r="F57" i="2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<sst xmlns="http://schemas.openxmlformats.org/spreadsheetml/2006/main" count="374" uniqueCount="96">
  <si>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</si>
  <si>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</si>
  <si>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</si>
  <si>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</si>
  <si>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</si>
  <si>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</si>
  <si>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</si>
  <si>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</si>
  <si>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</si>
  <si>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</si>
  <si>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</si>
  <si>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</si>
  <si>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</si>
  <si>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</si>
  <si>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</si>
  <si>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</si>
  <si>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</si>
  <si>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</si>
  <si>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</si>
  <si>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</si>
  <si>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</si>
  <si>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</si>
  <si>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</si>
  <si>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</si>
  <si>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</si>
  <si>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</si>
  <si>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</si>
  <si>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</si>
  <si>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</si>
  <si>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</si>
  <si>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</si>
  <si>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</si>
  <si>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</si>
  <si>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</si>
  <si>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</si>
  <si>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</si>
  <si>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</si>
  <si>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</si>
  <si>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Лавочкина 8</t>
  </si>
  <si>
    <t>в управлении с 01.06.2010г</t>
  </si>
  <si>
    <t>задолженность с нарастающим итогом с -01.06.2010г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</si>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</sst>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44">
          <cell r="W144">
            <v>11286.869560111762</v>
          </cell>
          <cell r="X144">
            <v>2308.4224453178344</v>
          </cell>
          <cell r="Y144">
            <v>496.63510000000002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5768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25439.97</v>
          </cell>
          <cell r="AS144">
            <v>0</v>
          </cell>
          <cell r="AT144">
            <v>0</v>
          </cell>
          <cell r="AY144">
            <v>39071.762048237601</v>
          </cell>
          <cell r="BB144">
            <v>0</v>
          </cell>
          <cell r="BC144">
            <v>0</v>
          </cell>
          <cell r="CN144">
            <v>13885.251265644298</v>
          </cell>
          <cell r="CO144">
            <v>2845.8708252974411</v>
          </cell>
          <cell r="CP144">
            <v>315.13880000000006</v>
          </cell>
          <cell r="DB144">
            <v>0</v>
          </cell>
          <cell r="DG144">
            <v>11859.631306535031</v>
          </cell>
          <cell r="DU144">
            <v>53358.012086622752</v>
          </cell>
          <cell r="DV144">
            <v>11142.271284392349</v>
          </cell>
          <cell r="DW144">
            <v>14265.582399999999</v>
          </cell>
          <cell r="EK144">
            <v>0</v>
          </cell>
          <cell r="EQ144">
            <v>41217.47072101017</v>
          </cell>
          <cell r="FB144">
            <v>69305.334405600966</v>
          </cell>
          <cell r="FC144">
            <v>14169.936601835228</v>
          </cell>
          <cell r="FD144">
            <v>380.54160000000002</v>
          </cell>
          <cell r="FL144">
            <v>0</v>
          </cell>
          <cell r="FS144">
            <v>22205.045779338314</v>
          </cell>
          <cell r="FX144">
            <v>51854.29499904425</v>
          </cell>
          <cell r="FY144">
            <v>10576.506324689428</v>
          </cell>
          <cell r="FZ144">
            <v>0</v>
          </cell>
          <cell r="GG144">
            <v>31343.651399999999</v>
          </cell>
          <cell r="GL144">
            <v>16332.422100931573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44">
          <cell r="W144">
            <v>37155.164956915389</v>
          </cell>
          <cell r="X144">
            <v>11455.298002035724</v>
          </cell>
          <cell r="Y144">
            <v>29961.917200000004</v>
          </cell>
          <cell r="AK144">
            <v>0</v>
          </cell>
          <cell r="AV144">
            <v>0</v>
          </cell>
          <cell r="AY144">
            <v>165325.73807523248</v>
          </cell>
          <cell r="BB144">
            <v>0</v>
          </cell>
          <cell r="BM144">
            <v>0</v>
          </cell>
          <cell r="BN144">
            <v>0</v>
          </cell>
          <cell r="CN144">
            <v>15943.144208367055</v>
          </cell>
          <cell r="CO144">
            <v>4942.3747045937853</v>
          </cell>
          <cell r="CP144">
            <v>50.222799999999999</v>
          </cell>
          <cell r="DB144">
            <v>0</v>
          </cell>
          <cell r="DG144">
            <v>23047.089257688018</v>
          </cell>
          <cell r="DU144">
            <v>61910.360589970544</v>
          </cell>
          <cell r="DV144">
            <v>19089.950306603136</v>
          </cell>
          <cell r="DW144">
            <v>23441.667000000005</v>
          </cell>
          <cell r="EL144">
            <v>0</v>
          </cell>
          <cell r="EQ144">
            <v>43966.747844991478</v>
          </cell>
          <cell r="FB144">
            <v>66185.392092281894</v>
          </cell>
          <cell r="FC144">
            <v>43488.543810924442</v>
          </cell>
          <cell r="FD144">
            <v>444.23039999999997</v>
          </cell>
          <cell r="FL144">
            <v>0</v>
          </cell>
          <cell r="FS144">
            <v>22667.80448917934</v>
          </cell>
          <cell r="FX144">
            <v>52166.800182948391</v>
          </cell>
          <cell r="FY144">
            <v>33167.415844828152</v>
          </cell>
          <cell r="FZ144">
            <v>0</v>
          </cell>
          <cell r="GG144">
            <v>872.71199999999976</v>
          </cell>
          <cell r="GL144">
            <v>17919.86673183534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44">
          <cell r="W144">
            <v>56857.514551845219</v>
          </cell>
          <cell r="X144">
            <v>13574.009630299493</v>
          </cell>
          <cell r="Y144">
            <v>41860.981899999992</v>
          </cell>
          <cell r="AA144">
            <v>0</v>
          </cell>
          <cell r="AB144">
            <v>0</v>
          </cell>
          <cell r="AC144">
            <v>0</v>
          </cell>
          <cell r="AD144">
            <v>14699.130000000001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Y144">
            <v>182532.5868414315</v>
          </cell>
          <cell r="BB144">
            <v>0</v>
          </cell>
          <cell r="BM144">
            <v>0</v>
          </cell>
          <cell r="CN144">
            <v>14442.02854706887</v>
          </cell>
          <cell r="CO144">
            <v>4477.0288495913501</v>
          </cell>
          <cell r="CP144">
            <v>29.9421</v>
          </cell>
          <cell r="DB144">
            <v>0</v>
          </cell>
          <cell r="DF144">
            <v>13153.608518707118</v>
          </cell>
          <cell r="DU144">
            <v>51834.440829069506</v>
          </cell>
          <cell r="DV144">
            <v>13689.92788792656</v>
          </cell>
          <cell r="DW144">
            <v>13599.0488</v>
          </cell>
          <cell r="EK144">
            <v>0</v>
          </cell>
          <cell r="EP144">
            <v>39932.756374517448</v>
          </cell>
          <cell r="FB144">
            <v>55735.858948094487</v>
          </cell>
          <cell r="FC144">
            <v>15236.141000247038</v>
          </cell>
          <cell r="FD144">
            <v>1143.4914000000001</v>
          </cell>
          <cell r="FE144">
            <v>0</v>
          </cell>
          <cell r="FL144">
            <v>0</v>
          </cell>
          <cell r="FS144">
            <v>18215.620079470609</v>
          </cell>
          <cell r="FX144">
            <v>50488.298864106349</v>
          </cell>
          <cell r="FY144">
            <v>13888.248263992911</v>
          </cell>
          <cell r="FZ144">
            <v>591.6</v>
          </cell>
          <cell r="GG144">
            <v>14008.067999999999</v>
          </cell>
          <cell r="GL144">
            <v>16584.68769913229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44">
          <cell r="W144">
            <v>24884.243933436319</v>
          </cell>
          <cell r="X144">
            <v>6020.7017898009226</v>
          </cell>
          <cell r="Y144">
            <v>7267.7933000000012</v>
          </cell>
          <cell r="AV144">
            <v>0</v>
          </cell>
          <cell r="AY144">
            <v>95167.777446399079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CN144">
            <v>15616.203949680665</v>
          </cell>
          <cell r="CO144">
            <v>4352.3486548446817</v>
          </cell>
          <cell r="CP144">
            <v>3283.6914999999999</v>
          </cell>
          <cell r="DB144">
            <v>0</v>
          </cell>
          <cell r="DG144">
            <v>14094.358986260811</v>
          </cell>
          <cell r="DL144">
            <v>3099.2230999999992</v>
          </cell>
          <cell r="DP144">
            <v>56.279999999999994</v>
          </cell>
          <cell r="DT144">
            <v>2898.5670499999997</v>
          </cell>
          <cell r="DU144">
            <v>71653.632752459744</v>
          </cell>
          <cell r="DV144">
            <v>16929.037508743426</v>
          </cell>
          <cell r="DX144">
            <v>0</v>
          </cell>
          <cell r="DY144">
            <v>0</v>
          </cell>
          <cell r="DZ144">
            <v>5627.9999999999991</v>
          </cell>
          <cell r="EA144">
            <v>0</v>
          </cell>
          <cell r="EB144">
            <v>0</v>
          </cell>
          <cell r="EC144">
            <v>0</v>
          </cell>
          <cell r="ED144">
            <v>0</v>
          </cell>
          <cell r="EE144">
            <v>0</v>
          </cell>
          <cell r="EF144">
            <v>0</v>
          </cell>
          <cell r="EG144">
            <v>0</v>
          </cell>
          <cell r="EH144">
            <v>0</v>
          </cell>
          <cell r="EI144">
            <v>18534.350699999999</v>
          </cell>
          <cell r="EJ144">
            <v>0</v>
          </cell>
          <cell r="EP144">
            <v>24933.351122945223</v>
          </cell>
          <cell r="EU144">
            <v>111495.8</v>
          </cell>
          <cell r="EW144">
            <v>1494.0304500000002</v>
          </cell>
          <cell r="EY144">
            <v>0</v>
          </cell>
          <cell r="FA144">
            <v>0</v>
          </cell>
          <cell r="FL144">
            <v>0</v>
          </cell>
          <cell r="FS144">
            <v>0</v>
          </cell>
          <cell r="FV144">
            <v>116319.70999999999</v>
          </cell>
          <cell r="FZ144">
            <v>555.01499999999999</v>
          </cell>
          <cell r="GG144">
            <v>1302.6510000000003</v>
          </cell>
          <cell r="GL144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144">
          <cell r="W144">
            <v>138.5607636794868</v>
          </cell>
          <cell r="X144">
            <v>32.956221981986097</v>
          </cell>
          <cell r="Y144">
            <v>49.996200000000002</v>
          </cell>
          <cell r="AV144">
            <v>2.5646799718339082E-9</v>
          </cell>
          <cell r="AW144">
            <v>0</v>
          </cell>
          <cell r="AY144">
            <v>135.29947531130551</v>
          </cell>
          <cell r="CQ144">
            <v>26830.064440990183</v>
          </cell>
          <cell r="CR144">
            <v>6509.9453148615848</v>
          </cell>
          <cell r="CS144">
            <v>19156.702474596961</v>
          </cell>
          <cell r="DE144">
            <v>0</v>
          </cell>
          <cell r="DI144">
            <v>21094.665408288696</v>
          </cell>
          <cell r="DX144">
            <v>69261.310996210334</v>
          </cell>
          <cell r="DY144">
            <v>16171.858416929037</v>
          </cell>
          <cell r="DZ144">
            <v>19561.038599999996</v>
          </cell>
          <cell r="ET144">
            <v>0</v>
          </cell>
          <cell r="EU144">
            <v>28022.969305823779</v>
          </cell>
          <cell r="EX144">
            <v>0</v>
          </cell>
          <cell r="EY144">
            <v>0</v>
          </cell>
          <cell r="EZ144">
            <v>0</v>
          </cell>
          <cell r="FB144">
            <v>0</v>
          </cell>
          <cell r="FQ144">
            <v>0</v>
          </cell>
          <cell r="FR144">
            <v>0</v>
          </cell>
          <cell r="GH144">
            <v>227815.51000000004</v>
          </cell>
          <cell r="GK144">
            <v>2042.2102499999996</v>
          </cell>
          <cell r="GL144">
            <v>0</v>
          </cell>
          <cell r="GN144">
            <v>0</v>
          </cell>
          <cell r="GO144">
            <v>0</v>
          </cell>
          <cell r="GP144">
            <v>0</v>
          </cell>
          <cell r="GQ144">
            <v>0</v>
          </cell>
          <cell r="GR144">
            <v>0</v>
          </cell>
          <cell r="GS144">
            <v>0</v>
          </cell>
          <cell r="GT144">
            <v>0</v>
          </cell>
          <cell r="GU144">
            <v>0</v>
          </cell>
          <cell r="GV144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144">
          <cell r="CQ144">
            <v>7369.9006808717695</v>
          </cell>
          <cell r="CR144">
            <v>1810.7219436352761</v>
          </cell>
          <cell r="CS144">
            <v>6613.5270240615046</v>
          </cell>
          <cell r="DI144">
            <v>5484.471064100193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44">
          <cell r="W144">
            <v>13525.313471842896</v>
          </cell>
          <cell r="X144">
            <v>3247.4651168103314</v>
          </cell>
          <cell r="Y144">
            <v>20370.8662</v>
          </cell>
          <cell r="AV144">
            <v>2.5855061536536197E-8</v>
          </cell>
          <cell r="AW144">
            <v>-19273.648400000002</v>
          </cell>
          <cell r="AX144">
            <v>15654.00880955619</v>
          </cell>
          <cell r="CT144">
            <v>50242.072500000002</v>
          </cell>
          <cell r="ED144">
            <v>127182.77000000002</v>
          </cell>
          <cell r="EE144">
            <v>8159.6268813545803</v>
          </cell>
          <cell r="EF144">
            <v>1900.41499693434</v>
          </cell>
          <cell r="EG144">
            <v>34609.928699999997</v>
          </cell>
          <cell r="FA144">
            <v>0</v>
          </cell>
          <cell r="FB144">
            <v>2702.5018458639229</v>
          </cell>
          <cell r="FE144">
            <v>0</v>
          </cell>
          <cell r="FF144">
            <v>0</v>
          </cell>
          <cell r="FH144">
            <v>0</v>
          </cell>
          <cell r="FX144">
            <v>31190.828249999999</v>
          </cell>
          <cell r="FY144">
            <v>0</v>
          </cell>
          <cell r="GO144">
            <v>259157.34000000008</v>
          </cell>
          <cell r="GP144">
            <v>0</v>
          </cell>
          <cell r="GR144">
            <v>2149.6949999999997</v>
          </cell>
          <cell r="GS144">
            <v>0</v>
          </cell>
          <cell r="GT144">
            <v>0</v>
          </cell>
          <cell r="GU144">
            <v>0</v>
          </cell>
          <cell r="GV144">
            <v>0</v>
          </cell>
          <cell r="GW144">
            <v>0</v>
          </cell>
          <cell r="GX144">
            <v>0</v>
          </cell>
          <cell r="GY144">
            <v>0</v>
          </cell>
          <cell r="GZ144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4" zoomScaleNormal="100" zoomScaleSheetLayoutView="70" workbookViewId="0">
      <selection activeCell="F50" sqref="F5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5703125" style="1" customWidth="1"/>
    <col min="7" max="7" width="16.140625" style="1" customWidth="1"/>
    <col min="8" max="8" width="8.5703125" style="1" customWidth="1"/>
    <col min="9" max="16384" width="9.140625" style="1"/>
  </cols>
  <sheetData>
    <row r="1" spans="1:7" ht="18" customHeight="1" x14ac:dyDescent="0.2">
      <c r="A1" s="65" t="s">
        <v>51</v>
      </c>
      <c r="B1" s="65"/>
      <c r="C1" s="65"/>
      <c r="D1" s="65"/>
      <c r="E1" s="65"/>
      <c r="F1" s="65"/>
      <c r="G1" s="66"/>
    </row>
    <row r="2" spans="1:7" ht="21" customHeight="1" x14ac:dyDescent="0.2">
      <c r="A2" s="67" t="s">
        <v>38</v>
      </c>
      <c r="B2" s="68"/>
      <c r="C2" s="68"/>
      <c r="D2" s="68"/>
      <c r="E2" s="68"/>
      <c r="F2" s="68"/>
      <c r="G2" s="68"/>
    </row>
    <row r="3" spans="1:7" ht="14.25" hidden="1" customHeight="1" x14ac:dyDescent="0.2">
      <c r="A3" s="69" t="s">
        <v>0</v>
      </c>
      <c r="B3" s="70"/>
      <c r="C3" s="70"/>
      <c r="D3" s="70"/>
      <c r="E3" s="2">
        <f>E4+E5</f>
        <v>0</v>
      </c>
      <c r="F3" s="3" t="s">
        <v>1</v>
      </c>
    </row>
    <row r="4" spans="1:7" ht="14.2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4.2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">
        <v>40</v>
      </c>
    </row>
    <row r="9" spans="1:7" ht="15.75" x14ac:dyDescent="0.25">
      <c r="A9" s="83" t="s">
        <v>8</v>
      </c>
      <c r="B9" s="84"/>
      <c r="C9" s="84"/>
      <c r="D9" s="85"/>
      <c r="E9" s="17">
        <f>SUM(E10:E14)</f>
        <v>1803637.24</v>
      </c>
      <c r="F9" s="17">
        <f t="shared" ref="F9:G9" si="0">SUM(F10:F14)</f>
        <v>1654327.7599999998</v>
      </c>
      <c r="G9" s="17">
        <f t="shared" si="0"/>
        <v>527101.49</v>
      </c>
    </row>
    <row r="10" spans="1:7" ht="13.15" customHeight="1" x14ac:dyDescent="0.25">
      <c r="A10" s="71" t="s">
        <v>9</v>
      </c>
      <c r="B10" s="72"/>
      <c r="C10" s="72"/>
      <c r="D10" s="73"/>
      <c r="E10" s="18">
        <v>823135.96</v>
      </c>
      <c r="F10" s="18">
        <v>725404.01</v>
      </c>
      <c r="G10" s="19">
        <v>273281.62</v>
      </c>
    </row>
    <row r="11" spans="1:7" ht="14.45" customHeight="1" x14ac:dyDescent="0.25">
      <c r="A11" s="71" t="s">
        <v>10</v>
      </c>
      <c r="B11" s="72"/>
      <c r="C11" s="72"/>
      <c r="D11" s="73"/>
      <c r="E11" s="18"/>
      <c r="F11" s="18"/>
      <c r="G11" s="19"/>
    </row>
    <row r="12" spans="1:7" ht="13.9" customHeight="1" x14ac:dyDescent="0.25">
      <c r="A12" s="71" t="s">
        <v>11</v>
      </c>
      <c r="B12" s="72"/>
      <c r="C12" s="72"/>
      <c r="D12" s="73"/>
      <c r="E12" s="18">
        <v>172457.27</v>
      </c>
      <c r="F12" s="18">
        <v>164377.42000000001</v>
      </c>
      <c r="G12" s="19">
        <v>49358.57</v>
      </c>
    </row>
    <row r="13" spans="1:7" ht="13.5" customHeight="1" x14ac:dyDescent="0.25">
      <c r="A13" s="71" t="s">
        <v>12</v>
      </c>
      <c r="B13" s="72"/>
      <c r="C13" s="72"/>
      <c r="D13" s="73"/>
      <c r="E13" s="18">
        <v>356583.7</v>
      </c>
      <c r="F13" s="18">
        <v>337492.47</v>
      </c>
      <c r="G13" s="19">
        <v>92881.5</v>
      </c>
    </row>
    <row r="14" spans="1:7" ht="14.45" customHeight="1" x14ac:dyDescent="0.25">
      <c r="A14" s="64" t="s">
        <v>13</v>
      </c>
      <c r="B14" s="64"/>
      <c r="C14" s="64"/>
      <c r="D14" s="64"/>
      <c r="E14" s="18">
        <v>451460.31</v>
      </c>
      <c r="F14" s="18">
        <v>427053.86</v>
      </c>
      <c r="G14" s="19">
        <v>111579.8</v>
      </c>
    </row>
    <row r="15" spans="1:7" ht="15.75" x14ac:dyDescent="0.25">
      <c r="A15" s="74" t="s">
        <v>41</v>
      </c>
      <c r="B15" s="75"/>
      <c r="C15" s="75"/>
      <c r="D15" s="76"/>
      <c r="E15" s="17">
        <f>SUM(E16:E19)</f>
        <v>778891.51</v>
      </c>
      <c r="F15" s="17">
        <f t="shared" ref="F15:G15" si="1">SUM(F16:F19)</f>
        <v>742446.32</v>
      </c>
      <c r="G15" s="17">
        <f t="shared" si="1"/>
        <v>199235</v>
      </c>
    </row>
    <row r="16" spans="1:7" ht="33.6" customHeight="1" x14ac:dyDescent="0.25">
      <c r="A16" s="77" t="s">
        <v>43</v>
      </c>
      <c r="B16" s="78"/>
      <c r="C16" s="78"/>
      <c r="D16" s="79"/>
      <c r="E16" s="18">
        <v>759956.14</v>
      </c>
      <c r="F16" s="18">
        <v>724439.43</v>
      </c>
      <c r="G16" s="19">
        <v>194997.03</v>
      </c>
    </row>
    <row r="17" spans="1:13" ht="15.75" x14ac:dyDescent="0.25">
      <c r="A17" s="64" t="s">
        <v>44</v>
      </c>
      <c r="B17" s="64"/>
      <c r="C17" s="64"/>
      <c r="D17" s="64"/>
      <c r="E17" s="18">
        <v>1683.45</v>
      </c>
      <c r="F17" s="18">
        <v>1616.7</v>
      </c>
      <c r="G17" s="19">
        <v>384.33</v>
      </c>
    </row>
    <row r="18" spans="1:13" ht="15.75" x14ac:dyDescent="0.25">
      <c r="A18" s="64" t="s">
        <v>45</v>
      </c>
      <c r="B18" s="64"/>
      <c r="C18" s="64"/>
      <c r="D18" s="64"/>
      <c r="E18" s="18"/>
      <c r="F18" s="18"/>
      <c r="G18" s="19"/>
    </row>
    <row r="19" spans="1:13" ht="15.75" x14ac:dyDescent="0.25">
      <c r="A19" s="64" t="s">
        <v>46</v>
      </c>
      <c r="B19" s="64"/>
      <c r="C19" s="64"/>
      <c r="D19" s="64"/>
      <c r="E19" s="18">
        <v>17251.919999999998</v>
      </c>
      <c r="F19" s="18">
        <v>16390.189999999999</v>
      </c>
      <c r="G19" s="19">
        <v>3853.64</v>
      </c>
    </row>
    <row r="20" spans="1:13" ht="15.75" x14ac:dyDescent="0.25">
      <c r="A20" s="86" t="s">
        <v>14</v>
      </c>
      <c r="B20" s="86"/>
      <c r="C20" s="86"/>
      <c r="D20" s="86"/>
      <c r="E20" s="36">
        <f>E21</f>
        <v>9300.06</v>
      </c>
      <c r="F20" s="36">
        <f t="shared" ref="F20:G20" si="2">F21</f>
        <v>8635.36</v>
      </c>
      <c r="G20" s="36">
        <f t="shared" si="2"/>
        <v>180.93</v>
      </c>
    </row>
    <row r="21" spans="1:13" ht="15.75" x14ac:dyDescent="0.25">
      <c r="A21" s="64" t="s">
        <v>15</v>
      </c>
      <c r="B21" s="64"/>
      <c r="C21" s="64"/>
      <c r="D21" s="64"/>
      <c r="E21" s="18">
        <v>9300.06</v>
      </c>
      <c r="F21" s="18">
        <v>8635.36</v>
      </c>
      <c r="G21" s="19">
        <v>180.93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  <c r="G23"/>
    </row>
    <row r="24" spans="1:13" ht="15.75" x14ac:dyDescent="0.25">
      <c r="A24" s="87" t="s">
        <v>52</v>
      </c>
      <c r="B24" s="87"/>
      <c r="C24" s="87"/>
      <c r="D24" s="87"/>
      <c r="E24" s="87"/>
      <c r="F24" s="18">
        <v>645057.54980141087</v>
      </c>
      <c r="G24" s="20"/>
    </row>
    <row r="25" spans="1:13" ht="15.75" customHeight="1" x14ac:dyDescent="0.2">
      <c r="A25" s="88" t="s">
        <v>30</v>
      </c>
      <c r="B25" s="89"/>
      <c r="C25" s="89"/>
      <c r="D25" s="89"/>
      <c r="E25" s="90"/>
      <c r="F25" s="97">
        <f>SUM(F27:F31)</f>
        <v>78603.659153667191</v>
      </c>
    </row>
    <row r="26" spans="1:13" ht="28.5" customHeight="1" x14ac:dyDescent="0.2">
      <c r="A26" s="91"/>
      <c r="B26" s="92"/>
      <c r="C26" s="92"/>
      <c r="D26" s="92"/>
      <c r="E26" s="93"/>
      <c r="F26" s="98"/>
    </row>
    <row r="27" spans="1:13" ht="15.75" hidden="1" x14ac:dyDescent="0.25">
      <c r="A27" s="94" t="s">
        <v>16</v>
      </c>
      <c r="B27" s="95"/>
      <c r="C27" s="95"/>
      <c r="D27" s="95"/>
      <c r="E27" s="96"/>
      <c r="F27" s="26">
        <f>'[1]УК ВР декабрь нар'!W144</f>
        <v>11286.869560111762</v>
      </c>
      <c r="M27" s="33"/>
    </row>
    <row r="28" spans="1:13" ht="15.75" hidden="1" x14ac:dyDescent="0.25">
      <c r="A28" s="94" t="s">
        <v>31</v>
      </c>
      <c r="B28" s="95"/>
      <c r="C28" s="95"/>
      <c r="D28" s="95"/>
      <c r="E28" s="96"/>
      <c r="F28" s="26">
        <f>'[1]УК ВР декабрь нар'!X144</f>
        <v>2308.4224453178344</v>
      </c>
    </row>
    <row r="29" spans="1:13" ht="15.75" hidden="1" x14ac:dyDescent="0.25">
      <c r="A29" s="94" t="s">
        <v>18</v>
      </c>
      <c r="B29" s="95"/>
      <c r="C29" s="95"/>
      <c r="D29" s="95"/>
      <c r="E29" s="96"/>
      <c r="F29" s="26">
        <f>'[1]УК ВР декабрь нар'!Y144</f>
        <v>496.63510000000002</v>
      </c>
    </row>
    <row r="30" spans="1:13" ht="15.75" hidden="1" x14ac:dyDescent="0.25">
      <c r="A30" s="94" t="s">
        <v>19</v>
      </c>
      <c r="B30" s="95"/>
      <c r="C30" s="95"/>
      <c r="D30" s="95"/>
      <c r="E30" s="96"/>
      <c r="F30" s="26">
        <f>'[1]УК ВР декабрь нар'!AA144+'[1]УК ВР декабрь нар'!AB144+'[1]УК ВР декабрь нар'!AC144+'[1]УК ВР декабрь нар'!AD144+'[1]УК ВР декабрь нар'!AE144+'[1]УК ВР декабрь нар'!AF144+'[1]УК ВР декабрь нар'!AG144+'[1]УК ВР декабрь нар'!AH144+'[1]УК ВР декабрь нар'!AJ144+'[1]УК ВР декабрь нар'!AL144+'[1]УК ВР декабрь нар'!AN144+'[1]УК ВР декабрь нар'!AO144+'[1]УК ВР декабрь нар'!AP144+'[1]УК ВР декабрь нар'!AQ144+'[1]УК ВР декабрь нар'!AR144+'[1]УК ВР декабрь нар'!AT144</f>
        <v>25439.97</v>
      </c>
    </row>
    <row r="31" spans="1:13" ht="36.75" hidden="1" customHeight="1" x14ac:dyDescent="0.25">
      <c r="A31" s="100" t="s">
        <v>32</v>
      </c>
      <c r="B31" s="101"/>
      <c r="C31" s="101"/>
      <c r="D31" s="101"/>
      <c r="E31" s="102"/>
      <c r="F31" s="26">
        <f>'[1]УК ВР декабрь нар'!AY144</f>
        <v>39071.762048237601</v>
      </c>
    </row>
    <row r="32" spans="1:13" ht="15.75" customHeight="1" x14ac:dyDescent="0.2">
      <c r="A32" s="88" t="s">
        <v>33</v>
      </c>
      <c r="B32" s="89"/>
      <c r="C32" s="89"/>
      <c r="D32" s="89"/>
      <c r="E32" s="90"/>
      <c r="F32" s="97">
        <f>SUM(F34:F38)+76850.28</f>
        <v>231507.50868950205</v>
      </c>
    </row>
    <row r="33" spans="1:13" ht="33" customHeight="1" x14ac:dyDescent="0.2">
      <c r="A33" s="91"/>
      <c r="B33" s="92"/>
      <c r="C33" s="92"/>
      <c r="D33" s="92"/>
      <c r="E33" s="93"/>
      <c r="F33" s="98"/>
    </row>
    <row r="34" spans="1:13" ht="15.75" hidden="1" x14ac:dyDescent="0.25">
      <c r="A34" s="99" t="s">
        <v>16</v>
      </c>
      <c r="B34" s="99"/>
      <c r="C34" s="99"/>
      <c r="D34" s="99"/>
      <c r="E34" s="99"/>
      <c r="F34" s="26">
        <f>'[1]УК ВР декабрь нар'!CN144+'[1]УК ВР декабрь нар'!DU144</f>
        <v>67243.263352267051</v>
      </c>
      <c r="M34" s="33"/>
    </row>
    <row r="35" spans="1:13" ht="15.75" hidden="1" x14ac:dyDescent="0.25">
      <c r="A35" s="99" t="s">
        <v>31</v>
      </c>
      <c r="B35" s="99"/>
      <c r="C35" s="99"/>
      <c r="D35" s="99"/>
      <c r="E35" s="99"/>
      <c r="F35" s="26">
        <f>'[1]УК ВР декабрь нар'!CO144+'[1]УК ВР декабрь нар'!DV144</f>
        <v>13988.14210968979</v>
      </c>
    </row>
    <row r="36" spans="1:13" ht="15.75" hidden="1" x14ac:dyDescent="0.25">
      <c r="A36" s="99" t="s">
        <v>18</v>
      </c>
      <c r="B36" s="99"/>
      <c r="C36" s="99"/>
      <c r="D36" s="99"/>
      <c r="E36" s="99"/>
      <c r="F36" s="26">
        <f>'[1]УК ВР декабрь нар'!CP144+'[1]УК ВР декабрь нар'!DW144</f>
        <v>14580.7212</v>
      </c>
    </row>
    <row r="37" spans="1:13" ht="15.75" hidden="1" x14ac:dyDescent="0.25">
      <c r="A37" s="99" t="s">
        <v>19</v>
      </c>
      <c r="B37" s="99"/>
      <c r="C37" s="99"/>
      <c r="D37" s="99"/>
      <c r="E37" s="99"/>
      <c r="F37" s="26">
        <f>'[1]УК ВР декабрь нар'!AI144+'[1]УК ВР декабрь нар'!AJ144+'[1]УК ВР декабрь нар'!AS144+'[1]УК ВР декабрь нар'!BC144+'[1]УК ВР декабрь нар'!DB144+'[1]УК ВР декабрь нар'!EK144+'[1]УК ВР декабрь нар'!AM144</f>
        <v>5768</v>
      </c>
    </row>
    <row r="38" spans="1:13" ht="39.75" hidden="1" customHeight="1" x14ac:dyDescent="0.25">
      <c r="A38" s="100" t="s">
        <v>34</v>
      </c>
      <c r="B38" s="103"/>
      <c r="C38" s="103"/>
      <c r="D38" s="103"/>
      <c r="E38" s="104"/>
      <c r="F38" s="26">
        <f>'[1]УК ВР декабрь нар'!DG144+'[1]УК ВР декабрь нар'!EQ144</f>
        <v>53077.102027545203</v>
      </c>
    </row>
    <row r="39" spans="1:13" ht="32.450000000000003" customHeight="1" x14ac:dyDescent="0.25">
      <c r="A39" s="105" t="s">
        <v>35</v>
      </c>
      <c r="B39" s="106"/>
      <c r="C39" s="106"/>
      <c r="D39" s="106"/>
      <c r="E39" s="107"/>
      <c r="F39" s="27">
        <f>SUM(F40:F48)+86592.73</f>
        <v>302760.46321143972</v>
      </c>
    </row>
    <row r="40" spans="1:13" ht="15.75" hidden="1" x14ac:dyDescent="0.25">
      <c r="A40" s="108" t="s">
        <v>20</v>
      </c>
      <c r="B40" s="109"/>
      <c r="C40" s="109"/>
      <c r="D40" s="109"/>
      <c r="E40" s="110"/>
      <c r="F40" s="26">
        <f>'[1]УК ВР декабрь нар'!FB144+'[1]УК ВР декабрь нар'!FX144</f>
        <v>121159.62940464521</v>
      </c>
      <c r="M40" s="33"/>
    </row>
    <row r="41" spans="1:13" ht="15.75" hidden="1" x14ac:dyDescent="0.25">
      <c r="A41" s="94" t="s">
        <v>31</v>
      </c>
      <c r="B41" s="95"/>
      <c r="C41" s="95"/>
      <c r="D41" s="95"/>
      <c r="E41" s="95"/>
      <c r="F41" s="26">
        <f>'[1]УК ВР декабрь нар'!FC144+'[1]УК ВР декабрь нар'!FY144</f>
        <v>24746.442926524658</v>
      </c>
    </row>
    <row r="42" spans="1:13" ht="15.6" hidden="1" customHeight="1" x14ac:dyDescent="0.25">
      <c r="A42" s="99" t="s">
        <v>21</v>
      </c>
      <c r="B42" s="99"/>
      <c r="C42" s="99"/>
      <c r="D42" s="99"/>
      <c r="E42" s="94"/>
      <c r="F42" s="26"/>
    </row>
    <row r="43" spans="1:13" ht="15.6" hidden="1" customHeight="1" x14ac:dyDescent="0.25">
      <c r="A43" s="94" t="s">
        <v>17</v>
      </c>
      <c r="B43" s="95"/>
      <c r="C43" s="95"/>
      <c r="D43" s="95"/>
      <c r="E43" s="95"/>
      <c r="F43" s="26"/>
    </row>
    <row r="44" spans="1:13" ht="15.6" hidden="1" customHeight="1" x14ac:dyDescent="0.25">
      <c r="A44" s="99" t="s">
        <v>22</v>
      </c>
      <c r="B44" s="99"/>
      <c r="C44" s="99"/>
      <c r="D44" s="99"/>
      <c r="E44" s="94"/>
      <c r="F44" s="26"/>
    </row>
    <row r="45" spans="1:13" ht="15.6" hidden="1" customHeight="1" x14ac:dyDescent="0.25">
      <c r="A45" s="94" t="s">
        <v>17</v>
      </c>
      <c r="B45" s="95"/>
      <c r="C45" s="95"/>
      <c r="D45" s="95"/>
      <c r="E45" s="95"/>
      <c r="F45" s="26"/>
    </row>
    <row r="46" spans="1:13" ht="15.75" hidden="1" x14ac:dyDescent="0.25">
      <c r="A46" s="99" t="s">
        <v>18</v>
      </c>
      <c r="B46" s="99"/>
      <c r="C46" s="99"/>
      <c r="D46" s="99"/>
      <c r="E46" s="94"/>
      <c r="F46" s="26">
        <f>'[1]УК ВР декабрь нар'!FD144+'[1]УК ВР декабрь нар'!FZ144</f>
        <v>380.54160000000002</v>
      </c>
    </row>
    <row r="47" spans="1:13" ht="15.75" hidden="1" x14ac:dyDescent="0.25">
      <c r="A47" s="94" t="s">
        <v>19</v>
      </c>
      <c r="B47" s="95"/>
      <c r="C47" s="95"/>
      <c r="D47" s="95"/>
      <c r="E47" s="95"/>
      <c r="F47" s="26">
        <f>'[1]УК ВР декабрь нар'!GG144+'[1]УК ВР декабрь нар'!FL144+'[1]УК ВР декабрь нар'!BB144+'[1]УК ВР декабрь нар'!AK144</f>
        <v>31343.651399999999</v>
      </c>
    </row>
    <row r="48" spans="1:13" ht="43.5" hidden="1" customHeight="1" x14ac:dyDescent="0.25">
      <c r="A48" s="100" t="s">
        <v>36</v>
      </c>
      <c r="B48" s="103"/>
      <c r="C48" s="103"/>
      <c r="D48" s="103"/>
      <c r="E48" s="104"/>
      <c r="F48" s="26">
        <f>'[1]УК ВР декабрь нар'!FS144+'[1]УК ВР декабрь нар'!GL144</f>
        <v>38537.467880269891</v>
      </c>
    </row>
    <row r="49" spans="1:12" ht="15.6" hidden="1" customHeight="1" x14ac:dyDescent="0.25">
      <c r="A49" s="105" t="s">
        <v>37</v>
      </c>
      <c r="B49" s="95"/>
      <c r="C49" s="95"/>
      <c r="D49" s="95"/>
      <c r="E49" s="96"/>
      <c r="F49" s="34"/>
    </row>
    <row r="50" spans="1:12" ht="15.75" x14ac:dyDescent="0.25">
      <c r="A50" s="112" t="s">
        <v>47</v>
      </c>
      <c r="B50" s="113"/>
      <c r="C50" s="113"/>
      <c r="D50" s="113"/>
      <c r="E50" s="114"/>
      <c r="F50" s="27">
        <f>F25+F32+F39+F49</f>
        <v>612871.63105460897</v>
      </c>
    </row>
    <row r="51" spans="1:12" ht="15.75" x14ac:dyDescent="0.25">
      <c r="A51" s="32" t="s">
        <v>48</v>
      </c>
      <c r="B51" s="31"/>
      <c r="C51" s="31"/>
      <c r="D51" s="31"/>
      <c r="E51" s="31"/>
      <c r="F51" s="27">
        <f>F52+F53+F54</f>
        <v>129890.14000000001</v>
      </c>
    </row>
    <row r="52" spans="1:12" ht="15.75" x14ac:dyDescent="0.25">
      <c r="A52" s="94" t="s">
        <v>23</v>
      </c>
      <c r="B52" s="95"/>
      <c r="C52" s="95"/>
      <c r="D52" s="95"/>
      <c r="E52" s="95"/>
      <c r="F52" s="26">
        <v>59992.82</v>
      </c>
    </row>
    <row r="53" spans="1:12" ht="15.75" x14ac:dyDescent="0.25">
      <c r="A53" s="94" t="s">
        <v>24</v>
      </c>
      <c r="B53" s="95"/>
      <c r="C53" s="95"/>
      <c r="D53" s="95"/>
      <c r="E53" s="95"/>
      <c r="F53" s="26">
        <v>69897.320000000007</v>
      </c>
    </row>
    <row r="54" spans="1:12" ht="18" hidden="1" customHeight="1" x14ac:dyDescent="0.25">
      <c r="A54" s="108" t="s">
        <v>25</v>
      </c>
      <c r="B54" s="109"/>
      <c r="C54" s="109"/>
      <c r="D54" s="109"/>
      <c r="E54" s="110"/>
      <c r="F54" s="26">
        <v>0</v>
      </c>
    </row>
    <row r="55" spans="1:12" ht="15.75" x14ac:dyDescent="0.25">
      <c r="A55" s="115" t="s">
        <v>49</v>
      </c>
      <c r="B55" s="115"/>
      <c r="C55" s="115"/>
      <c r="D55" s="115"/>
      <c r="E55" s="115"/>
      <c r="F55" s="27">
        <f>F50+F51</f>
        <v>742761.77105460898</v>
      </c>
      <c r="L55" s="20"/>
    </row>
    <row r="56" spans="1:12" ht="15.75" x14ac:dyDescent="0.25">
      <c r="A56" s="87" t="s">
        <v>26</v>
      </c>
      <c r="B56" s="87"/>
      <c r="C56" s="87"/>
      <c r="D56" s="87"/>
      <c r="E56" s="87"/>
      <c r="F56" s="28">
        <f>E16</f>
        <v>759956.14</v>
      </c>
    </row>
    <row r="57" spans="1:12" ht="15.75" x14ac:dyDescent="0.25">
      <c r="A57" s="87" t="s">
        <v>27</v>
      </c>
      <c r="B57" s="87"/>
      <c r="C57" s="87"/>
      <c r="D57" s="87"/>
      <c r="E57" s="87"/>
      <c r="F57" s="27">
        <f>F16</f>
        <v>724439.43</v>
      </c>
      <c r="H57" s="29"/>
    </row>
    <row r="58" spans="1:12" ht="15.75" x14ac:dyDescent="0.25">
      <c r="A58" s="111" t="s">
        <v>28</v>
      </c>
      <c r="B58" s="111"/>
      <c r="C58" s="111"/>
      <c r="D58" s="111"/>
      <c r="E58" s="111"/>
      <c r="F58" s="27">
        <f>F24+F56-F55</f>
        <v>662251.91874680179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53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'Лавочкина 8'!A2:G2</f>
        <v>перед собственниками дома по адресу: ул. Лавочкина 8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'Лавочкина 8'!G6</f>
        <v>в управлении с 01.06.2010г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'Лавочкина 8'!G8</f>
        <v>задолженность с нарастающим итогом с -01.06.2010г</v>
      </c>
    </row>
    <row r="9" spans="1:7" ht="15.75" x14ac:dyDescent="0.25">
      <c r="A9" s="83" t="s">
        <v>8</v>
      </c>
      <c r="B9" s="84"/>
      <c r="C9" s="84"/>
      <c r="D9" s="85"/>
      <c r="E9" s="17">
        <f>SUM(E10:E15)</f>
        <v>1443219.83</v>
      </c>
      <c r="F9" s="17">
        <f t="shared" ref="F9:G9" si="0">SUM(F10:F15)</f>
        <v>3666083.69</v>
      </c>
      <c r="G9" s="17">
        <f t="shared" si="0"/>
        <v>304237.63</v>
      </c>
    </row>
    <row r="10" spans="1:7" ht="15.75" x14ac:dyDescent="0.25">
      <c r="A10" s="71" t="s">
        <v>9</v>
      </c>
      <c r="B10" s="72"/>
      <c r="C10" s="72"/>
      <c r="D10" s="73"/>
      <c r="E10" s="18">
        <v>517457.4</v>
      </c>
      <c r="F10" s="18">
        <v>698095.68</v>
      </c>
      <c r="G10" s="19">
        <v>92643.34</v>
      </c>
    </row>
    <row r="11" spans="1:7" ht="15.75" x14ac:dyDescent="0.25">
      <c r="A11" s="71" t="s">
        <v>10</v>
      </c>
      <c r="B11" s="72"/>
      <c r="C11" s="72"/>
      <c r="D11" s="73"/>
      <c r="E11" s="18"/>
      <c r="F11" s="18"/>
      <c r="G11" s="19"/>
    </row>
    <row r="12" spans="1:7" ht="15.75" x14ac:dyDescent="0.25">
      <c r="A12" s="71" t="s">
        <v>11</v>
      </c>
      <c r="B12" s="72"/>
      <c r="C12" s="72"/>
      <c r="D12" s="73"/>
      <c r="E12" s="18">
        <v>175001.83</v>
      </c>
      <c r="F12" s="18">
        <v>172660.02</v>
      </c>
      <c r="G12" s="19">
        <v>51700.38</v>
      </c>
    </row>
    <row r="13" spans="1:7" ht="15.75" x14ac:dyDescent="0.25">
      <c r="A13" s="71" t="s">
        <v>12</v>
      </c>
      <c r="B13" s="72"/>
      <c r="C13" s="72"/>
      <c r="D13" s="73"/>
      <c r="E13" s="18">
        <v>356410.65</v>
      </c>
      <c r="F13" s="18">
        <v>350277.86</v>
      </c>
      <c r="G13" s="19">
        <v>99014.29</v>
      </c>
    </row>
    <row r="14" spans="1:7" ht="15.75" x14ac:dyDescent="0.25">
      <c r="A14" s="64" t="s">
        <v>13</v>
      </c>
      <c r="B14" s="64"/>
      <c r="C14" s="64"/>
      <c r="D14" s="64"/>
      <c r="E14" s="18">
        <v>241978.12</v>
      </c>
      <c r="F14" s="18">
        <v>2302874.09</v>
      </c>
      <c r="G14" s="19">
        <v>50683.83</v>
      </c>
    </row>
    <row r="15" spans="1:7" ht="15.75" x14ac:dyDescent="0.25">
      <c r="A15" s="71" t="s">
        <v>68</v>
      </c>
      <c r="B15" s="72"/>
      <c r="C15" s="72"/>
      <c r="D15" s="73"/>
      <c r="E15" s="18">
        <v>152371.82999999999</v>
      </c>
      <c r="F15" s="18">
        <v>142176.04</v>
      </c>
      <c r="G15" s="19">
        <v>10195.790000000001</v>
      </c>
    </row>
    <row r="16" spans="1:7" ht="15.75" x14ac:dyDescent="0.25">
      <c r="A16" s="74" t="s">
        <v>41</v>
      </c>
      <c r="B16" s="75"/>
      <c r="C16" s="75"/>
      <c r="D16" s="76"/>
      <c r="E16" s="17">
        <f>SUM(E17:E20)</f>
        <v>708314.94</v>
      </c>
      <c r="F16" s="17">
        <f>SUM(F17:F20)</f>
        <v>749734.54</v>
      </c>
      <c r="G16" s="17">
        <f>SUM(G17:G20)</f>
        <v>157815.4</v>
      </c>
    </row>
    <row r="17" spans="1:12" ht="15.75" x14ac:dyDescent="0.25">
      <c r="A17" s="116" t="s">
        <v>43</v>
      </c>
      <c r="B17" s="117"/>
      <c r="C17" s="117"/>
      <c r="D17" s="118"/>
      <c r="E17" s="18">
        <v>687903.48</v>
      </c>
      <c r="F17" s="18">
        <v>729064.42</v>
      </c>
      <c r="G17" s="19">
        <v>153836.09</v>
      </c>
    </row>
    <row r="18" spans="1:12" ht="15.75" x14ac:dyDescent="0.25">
      <c r="A18" s="64" t="s">
        <v>55</v>
      </c>
      <c r="B18" s="64"/>
      <c r="C18" s="64"/>
      <c r="D18" s="64"/>
      <c r="E18" s="18">
        <v>2106.2399999999998</v>
      </c>
      <c r="F18" s="18">
        <v>2088.9699999999998</v>
      </c>
      <c r="G18" s="19">
        <v>401.6</v>
      </c>
    </row>
    <row r="19" spans="1:12" ht="15.75" x14ac:dyDescent="0.25">
      <c r="A19" s="64" t="s">
        <v>56</v>
      </c>
      <c r="B19" s="64"/>
      <c r="C19" s="64"/>
      <c r="D19" s="64"/>
      <c r="E19" s="18"/>
      <c r="F19" s="18"/>
      <c r="G19" s="19"/>
    </row>
    <row r="20" spans="1:12" ht="15.75" x14ac:dyDescent="0.25">
      <c r="A20" s="64" t="s">
        <v>57</v>
      </c>
      <c r="B20" s="64"/>
      <c r="C20" s="64"/>
      <c r="D20" s="64"/>
      <c r="E20" s="18">
        <v>18305.22</v>
      </c>
      <c r="F20" s="18">
        <v>18581.150000000001</v>
      </c>
      <c r="G20" s="19">
        <v>3577.71</v>
      </c>
    </row>
    <row r="21" spans="1:12" ht="15.75" x14ac:dyDescent="0.25">
      <c r="A21" s="86" t="s">
        <v>14</v>
      </c>
      <c r="B21" s="86"/>
      <c r="C21" s="86"/>
      <c r="D21" s="86"/>
      <c r="E21" s="17">
        <f>SUM(E22)</f>
        <v>5336.1</v>
      </c>
      <c r="F21" s="17">
        <f>SUM(F22)</f>
        <v>3879.94</v>
      </c>
      <c r="G21" s="17">
        <f>SUM(G22)</f>
        <v>1637.09</v>
      </c>
    </row>
    <row r="22" spans="1:12" ht="15.75" x14ac:dyDescent="0.25">
      <c r="A22" s="64" t="s">
        <v>15</v>
      </c>
      <c r="B22" s="64"/>
      <c r="C22" s="64"/>
      <c r="D22" s="64"/>
      <c r="E22" s="18">
        <v>5336.1</v>
      </c>
      <c r="F22" s="18">
        <v>3879.94</v>
      </c>
      <c r="G22" s="19">
        <v>1637.09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87" t="s">
        <v>59</v>
      </c>
      <c r="B25" s="87"/>
      <c r="C25" s="87"/>
      <c r="D25" s="87"/>
      <c r="E25" s="87"/>
      <c r="F25" s="40">
        <f>'Лавочкина 8'!F58</f>
        <v>662251.91874680179</v>
      </c>
      <c r="G25" s="20"/>
    </row>
    <row r="26" spans="1:12" ht="13.15" customHeight="1" x14ac:dyDescent="0.2">
      <c r="A26" s="88" t="s">
        <v>60</v>
      </c>
      <c r="B26" s="89"/>
      <c r="C26" s="89"/>
      <c r="D26" s="89"/>
      <c r="E26" s="90"/>
      <c r="F26" s="97">
        <f>SUM(F28:F32)</f>
        <v>243898.11823418361</v>
      </c>
    </row>
    <row r="27" spans="1:12" ht="13.15" customHeight="1" x14ac:dyDescent="0.2">
      <c r="A27" s="91"/>
      <c r="B27" s="92"/>
      <c r="C27" s="92"/>
      <c r="D27" s="92"/>
      <c r="E27" s="93"/>
      <c r="F27" s="98"/>
    </row>
    <row r="28" spans="1:12" ht="15.6" hidden="1" customHeight="1" x14ac:dyDescent="0.25">
      <c r="A28" s="94" t="s">
        <v>16</v>
      </c>
      <c r="B28" s="95"/>
      <c r="C28" s="95"/>
      <c r="D28" s="95"/>
      <c r="E28" s="96"/>
      <c r="F28" s="26">
        <f>'[2]УК ВР декабрь нар'!W144</f>
        <v>37155.164956915389</v>
      </c>
      <c r="L28" s="33"/>
    </row>
    <row r="29" spans="1:12" ht="15.6" hidden="1" customHeight="1" x14ac:dyDescent="0.25">
      <c r="A29" s="94" t="s">
        <v>31</v>
      </c>
      <c r="B29" s="95"/>
      <c r="C29" s="95"/>
      <c r="D29" s="95"/>
      <c r="E29" s="96"/>
      <c r="F29" s="26">
        <f>'[2]УК ВР декабрь нар'!X144</f>
        <v>11455.298002035724</v>
      </c>
    </row>
    <row r="30" spans="1:12" ht="15.6" hidden="1" customHeight="1" x14ac:dyDescent="0.25">
      <c r="A30" s="94" t="s">
        <v>18</v>
      </c>
      <c r="B30" s="95"/>
      <c r="C30" s="95"/>
      <c r="D30" s="95"/>
      <c r="E30" s="96"/>
      <c r="F30" s="26">
        <f>'[2]УК ВР декабрь нар'!Y144</f>
        <v>29961.917200000004</v>
      </c>
    </row>
    <row r="31" spans="1:12" ht="15.6" hidden="1" customHeight="1" x14ac:dyDescent="0.25">
      <c r="A31" s="94" t="s">
        <v>19</v>
      </c>
      <c r="B31" s="95"/>
      <c r="C31" s="95"/>
      <c r="D31" s="95"/>
      <c r="E31" s="96"/>
      <c r="F31" s="26">
        <f>'[2]УК ВР декабрь нар'!AV144+'[2]УК ВР декабрь нар'!BN144</f>
        <v>0</v>
      </c>
    </row>
    <row r="32" spans="1:12" ht="15.6" hidden="1" customHeight="1" x14ac:dyDescent="0.25">
      <c r="A32" s="100" t="s">
        <v>61</v>
      </c>
      <c r="B32" s="101"/>
      <c r="C32" s="101"/>
      <c r="D32" s="101"/>
      <c r="E32" s="102"/>
      <c r="F32" s="26">
        <f>'[2]УК ВР декабрь нар'!AY144</f>
        <v>165325.73807523248</v>
      </c>
    </row>
    <row r="33" spans="1:12" ht="13.15" customHeight="1" x14ac:dyDescent="0.2">
      <c r="A33" s="88" t="s">
        <v>62</v>
      </c>
      <c r="B33" s="89"/>
      <c r="C33" s="89"/>
      <c r="D33" s="89"/>
      <c r="E33" s="90"/>
      <c r="F33" s="97">
        <f>SUM(F35:F39)+33394.77</f>
        <v>225786.32671221401</v>
      </c>
    </row>
    <row r="34" spans="1:12" ht="13.15" customHeight="1" x14ac:dyDescent="0.2">
      <c r="A34" s="91"/>
      <c r="B34" s="92"/>
      <c r="C34" s="92"/>
      <c r="D34" s="92"/>
      <c r="E34" s="93"/>
      <c r="F34" s="98"/>
    </row>
    <row r="35" spans="1:12" ht="15.6" hidden="1" customHeight="1" x14ac:dyDescent="0.25">
      <c r="A35" s="99" t="s">
        <v>16</v>
      </c>
      <c r="B35" s="99"/>
      <c r="C35" s="99"/>
      <c r="D35" s="99"/>
      <c r="E35" s="99"/>
      <c r="F35" s="26">
        <f>'[2]УК ВР декабрь нар'!CN144+'[2]УК ВР декабрь нар'!DU144</f>
        <v>77853.504798337599</v>
      </c>
      <c r="L35" s="33"/>
    </row>
    <row r="36" spans="1:12" ht="15.6" hidden="1" customHeight="1" x14ac:dyDescent="0.25">
      <c r="A36" s="99" t="s">
        <v>31</v>
      </c>
      <c r="B36" s="99"/>
      <c r="C36" s="99"/>
      <c r="D36" s="99"/>
      <c r="E36" s="99"/>
      <c r="F36" s="26">
        <f>'[2]УК ВР декабрь нар'!CO144+'[2]УК ВР декабрь нар'!DV144</f>
        <v>24032.325011196921</v>
      </c>
    </row>
    <row r="37" spans="1:12" ht="15.6" hidden="1" customHeight="1" x14ac:dyDescent="0.25">
      <c r="A37" s="99" t="s">
        <v>18</v>
      </c>
      <c r="B37" s="99"/>
      <c r="C37" s="99"/>
      <c r="D37" s="99"/>
      <c r="E37" s="99"/>
      <c r="F37" s="26">
        <f>'[2]УК ВР декабрь нар'!CP144+'[2]УК ВР декабрь нар'!DW144</f>
        <v>23491.889800000004</v>
      </c>
    </row>
    <row r="38" spans="1:12" ht="15.6" hidden="1" customHeight="1" x14ac:dyDescent="0.25">
      <c r="A38" s="99" t="s">
        <v>19</v>
      </c>
      <c r="B38" s="99"/>
      <c r="C38" s="99"/>
      <c r="D38" s="99"/>
      <c r="E38" s="99"/>
      <c r="F38" s="26">
        <f>'[2]УК ВР декабрь нар'!BM144+'[2]УК ВР декабрь нар'!DB144+'[2]УК ВР декабрь нар'!EL144</f>
        <v>0</v>
      </c>
    </row>
    <row r="39" spans="1:12" ht="15.6" hidden="1" customHeight="1" x14ac:dyDescent="0.25">
      <c r="A39" s="100" t="s">
        <v>63</v>
      </c>
      <c r="B39" s="103"/>
      <c r="C39" s="103"/>
      <c r="D39" s="103"/>
      <c r="E39" s="104"/>
      <c r="F39" s="26">
        <f>'[2]УК ВР декабрь нар'!DG144+'[2]УК ВР декабрь нар'!EQ144</f>
        <v>67013.837102679492</v>
      </c>
    </row>
    <row r="40" spans="1:12" ht="15.75" x14ac:dyDescent="0.25">
      <c r="A40" s="105" t="s">
        <v>35</v>
      </c>
      <c r="B40" s="106"/>
      <c r="C40" s="106"/>
      <c r="D40" s="106"/>
      <c r="E40" s="107"/>
      <c r="F40" s="27">
        <f>SUM(F41:F49)</f>
        <v>236912.76555199758</v>
      </c>
    </row>
    <row r="41" spans="1:12" ht="15.6" hidden="1" customHeight="1" x14ac:dyDescent="0.25">
      <c r="A41" s="108" t="s">
        <v>20</v>
      </c>
      <c r="B41" s="109"/>
      <c r="C41" s="109"/>
      <c r="D41" s="109"/>
      <c r="E41" s="110"/>
      <c r="F41" s="26">
        <f>'[2]УК ВР декабрь нар'!FB144+'[2]УК ВР декабрь нар'!FX144</f>
        <v>118352.19227523028</v>
      </c>
      <c r="L41" s="33"/>
    </row>
    <row r="42" spans="1:12" ht="15.6" hidden="1" customHeight="1" x14ac:dyDescent="0.25">
      <c r="A42" s="94" t="s">
        <v>31</v>
      </c>
      <c r="B42" s="95"/>
      <c r="C42" s="95"/>
      <c r="D42" s="95"/>
      <c r="E42" s="95"/>
      <c r="F42" s="26">
        <f>'[2]УК ВР декабрь нар'!FC144+'[2]УК ВР декабрь нар'!FY144</f>
        <v>76655.959655752595</v>
      </c>
    </row>
    <row r="43" spans="1:12" ht="15.6" hidden="1" customHeight="1" x14ac:dyDescent="0.25">
      <c r="A43" s="99" t="s">
        <v>21</v>
      </c>
      <c r="B43" s="99"/>
      <c r="C43" s="99"/>
      <c r="D43" s="99"/>
      <c r="E43" s="94"/>
      <c r="F43" s="26"/>
    </row>
    <row r="44" spans="1:12" ht="15.6" hidden="1" customHeight="1" x14ac:dyDescent="0.25">
      <c r="A44" s="94" t="s">
        <v>17</v>
      </c>
      <c r="B44" s="95"/>
      <c r="C44" s="95"/>
      <c r="D44" s="95"/>
      <c r="E44" s="95"/>
      <c r="F44" s="26"/>
    </row>
    <row r="45" spans="1:12" ht="15.6" hidden="1" customHeight="1" x14ac:dyDescent="0.25">
      <c r="A45" s="99" t="s">
        <v>22</v>
      </c>
      <c r="B45" s="99"/>
      <c r="C45" s="99"/>
      <c r="D45" s="99"/>
      <c r="E45" s="94"/>
      <c r="F45" s="26"/>
    </row>
    <row r="46" spans="1:12" ht="15.6" hidden="1" customHeight="1" x14ac:dyDescent="0.25">
      <c r="A46" s="94" t="s">
        <v>17</v>
      </c>
      <c r="B46" s="95"/>
      <c r="C46" s="95"/>
      <c r="D46" s="95"/>
      <c r="E46" s="95"/>
      <c r="F46" s="26"/>
    </row>
    <row r="47" spans="1:12" ht="15.6" hidden="1" customHeight="1" x14ac:dyDescent="0.25">
      <c r="A47" s="99" t="s">
        <v>18</v>
      </c>
      <c r="B47" s="99"/>
      <c r="C47" s="99"/>
      <c r="D47" s="99"/>
      <c r="E47" s="94"/>
      <c r="F47" s="26">
        <f>'[2]УК ВР декабрь нар'!FD144+'[2]УК ВР декабрь нар'!FZ144</f>
        <v>444.23039999999997</v>
      </c>
    </row>
    <row r="48" spans="1:12" ht="15.6" hidden="1" customHeight="1" x14ac:dyDescent="0.25">
      <c r="A48" s="94" t="s">
        <v>19</v>
      </c>
      <c r="B48" s="95"/>
      <c r="C48" s="95"/>
      <c r="D48" s="95"/>
      <c r="E48" s="95"/>
      <c r="F48" s="26">
        <f>'[2]УК ВР декабрь нар'!GG144+'[2]УК ВР декабрь нар'!FL144+'[2]УК ВР декабрь нар'!BB144+'[2]УК ВР декабрь нар'!AK144</f>
        <v>872.71199999999976</v>
      </c>
    </row>
    <row r="49" spans="1:15" ht="15.6" hidden="1" customHeight="1" x14ac:dyDescent="0.25">
      <c r="A49" s="100" t="s">
        <v>64</v>
      </c>
      <c r="B49" s="103"/>
      <c r="C49" s="103"/>
      <c r="D49" s="103"/>
      <c r="E49" s="104"/>
      <c r="F49" s="26">
        <f>'[2]УК ВР декабрь нар'!FS144+'[2]УК ВР декабрь нар'!GL144</f>
        <v>40587.67122101468</v>
      </c>
    </row>
    <row r="50" spans="1:15" ht="15.6" customHeight="1" x14ac:dyDescent="0.25">
      <c r="A50" s="105" t="s">
        <v>37</v>
      </c>
      <c r="B50" s="95"/>
      <c r="C50" s="95"/>
      <c r="D50" s="95"/>
      <c r="E50" s="96"/>
      <c r="F50" s="34"/>
    </row>
    <row r="51" spans="1:15" ht="15.75" x14ac:dyDescent="0.25">
      <c r="A51" s="112" t="s">
        <v>65</v>
      </c>
      <c r="B51" s="113"/>
      <c r="C51" s="113"/>
      <c r="D51" s="113"/>
      <c r="E51" s="114"/>
      <c r="F51" s="27">
        <f>F26+F33+F40+F50</f>
        <v>706597.21049839514</v>
      </c>
      <c r="K51" s="20"/>
    </row>
    <row r="52" spans="1:15" ht="15.75" x14ac:dyDescent="0.25">
      <c r="A52" s="32" t="s">
        <v>66</v>
      </c>
      <c r="B52" s="37"/>
      <c r="C52" s="37"/>
      <c r="D52" s="37"/>
      <c r="E52" s="37"/>
      <c r="F52" s="27">
        <f>F53+F54+F55</f>
        <v>133793.26</v>
      </c>
    </row>
    <row r="53" spans="1:15" ht="15.75" x14ac:dyDescent="0.25">
      <c r="A53" s="94" t="s">
        <v>23</v>
      </c>
      <c r="B53" s="95"/>
      <c r="C53" s="95"/>
      <c r="D53" s="95"/>
      <c r="E53" s="95"/>
      <c r="F53" s="26">
        <v>56191.74</v>
      </c>
    </row>
    <row r="54" spans="1:15" ht="15.75" x14ac:dyDescent="0.25">
      <c r="A54" s="94" t="s">
        <v>24</v>
      </c>
      <c r="B54" s="95"/>
      <c r="C54" s="95"/>
      <c r="D54" s="95"/>
      <c r="E54" s="95"/>
      <c r="F54" s="26">
        <v>77601.52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6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7">
        <f>F51+F52</f>
        <v>840390.47049839515</v>
      </c>
      <c r="N56" s="20"/>
      <c r="O56" s="20"/>
    </row>
    <row r="57" spans="1:15" ht="15.75" x14ac:dyDescent="0.25">
      <c r="A57" s="87" t="s">
        <v>26</v>
      </c>
      <c r="B57" s="87"/>
      <c r="C57" s="87"/>
      <c r="D57" s="87"/>
      <c r="E57" s="87"/>
      <c r="F57" s="28">
        <f>E17</f>
        <v>687903.48</v>
      </c>
    </row>
    <row r="58" spans="1:15" ht="15.75" x14ac:dyDescent="0.25">
      <c r="A58" s="87" t="s">
        <v>27</v>
      </c>
      <c r="B58" s="87"/>
      <c r="C58" s="87"/>
      <c r="D58" s="87"/>
      <c r="E58" s="87"/>
      <c r="F58" s="27">
        <f>F17</f>
        <v>729064.42</v>
      </c>
      <c r="H58" s="29"/>
    </row>
    <row r="59" spans="1:15" ht="15.75" x14ac:dyDescent="0.25">
      <c r="A59" s="111" t="s">
        <v>28</v>
      </c>
      <c r="B59" s="111"/>
      <c r="C59" s="111"/>
      <c r="D59" s="111"/>
      <c r="E59" s="111"/>
      <c r="F59" s="27">
        <f>F25+F57-F56</f>
        <v>509764.92824840662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H22" sqref="H22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69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'Лавочкина 8'!A2:G2</f>
        <v>перед собственниками дома по адресу: ул. Лавочкина 8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'Лавочкина 8'!G6</f>
        <v>в управлении с 01.06.2010г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'Лавочкина 8'!G8</f>
        <v>задолженность с нарастающим итогом с -01.06.2010г</v>
      </c>
    </row>
    <row r="9" spans="1:7" ht="15.75" x14ac:dyDescent="0.25">
      <c r="A9" s="83" t="s">
        <v>8</v>
      </c>
      <c r="B9" s="84"/>
      <c r="C9" s="84"/>
      <c r="D9" s="85"/>
      <c r="E9" s="17">
        <f>SUM(E10:E15)</f>
        <v>478533.8</v>
      </c>
      <c r="F9" s="17">
        <f t="shared" ref="F9:G9" si="0">SUM(F10:F15)</f>
        <v>610376.12</v>
      </c>
      <c r="G9" s="17">
        <f t="shared" si="0"/>
        <v>172395.31</v>
      </c>
    </row>
    <row r="10" spans="1:7" ht="15.75" x14ac:dyDescent="0.25">
      <c r="A10" s="71" t="s">
        <v>9</v>
      </c>
      <c r="B10" s="72"/>
      <c r="C10" s="72"/>
      <c r="D10" s="73"/>
      <c r="E10" s="18">
        <v>0</v>
      </c>
      <c r="F10" s="18">
        <v>41386.51</v>
      </c>
      <c r="G10" s="19">
        <v>51256.83</v>
      </c>
    </row>
    <row r="11" spans="1:7" ht="15.75" x14ac:dyDescent="0.25">
      <c r="A11" s="71" t="s">
        <v>10</v>
      </c>
      <c r="B11" s="72"/>
      <c r="C11" s="72"/>
      <c r="D11" s="73"/>
      <c r="E11" s="18"/>
      <c r="F11" s="18"/>
      <c r="G11" s="19"/>
    </row>
    <row r="12" spans="1:7" ht="15.75" x14ac:dyDescent="0.25">
      <c r="A12" s="71" t="s">
        <v>11</v>
      </c>
      <c r="B12" s="72"/>
      <c r="C12" s="72"/>
      <c r="D12" s="73"/>
      <c r="E12" s="18">
        <v>159037.07</v>
      </c>
      <c r="F12" s="18">
        <v>181470.38</v>
      </c>
      <c r="G12" s="19">
        <v>29267.07</v>
      </c>
    </row>
    <row r="13" spans="1:7" ht="15.75" x14ac:dyDescent="0.25">
      <c r="A13" s="71" t="s">
        <v>12</v>
      </c>
      <c r="B13" s="72"/>
      <c r="C13" s="72"/>
      <c r="D13" s="73"/>
      <c r="E13" s="18">
        <v>319496.73</v>
      </c>
      <c r="F13" s="18">
        <v>358733.82</v>
      </c>
      <c r="G13" s="19">
        <v>59777.2</v>
      </c>
    </row>
    <row r="14" spans="1:7" ht="15.75" x14ac:dyDescent="0.25">
      <c r="A14" s="64" t="s">
        <v>13</v>
      </c>
      <c r="B14" s="64"/>
      <c r="C14" s="64"/>
      <c r="D14" s="64"/>
      <c r="E14" s="18">
        <v>0</v>
      </c>
      <c r="F14" s="18">
        <v>21510.38</v>
      </c>
      <c r="G14" s="19">
        <v>29173.45</v>
      </c>
    </row>
    <row r="15" spans="1:7" ht="15.75" x14ac:dyDescent="0.25">
      <c r="A15" s="71" t="s">
        <v>68</v>
      </c>
      <c r="B15" s="72"/>
      <c r="C15" s="72"/>
      <c r="D15" s="73"/>
      <c r="E15" s="18">
        <v>0</v>
      </c>
      <c r="F15" s="18">
        <v>7275.03</v>
      </c>
      <c r="G15" s="19">
        <v>2920.76</v>
      </c>
    </row>
    <row r="16" spans="1:7" ht="15.75" x14ac:dyDescent="0.25">
      <c r="A16" s="74" t="s">
        <v>41</v>
      </c>
      <c r="B16" s="75"/>
      <c r="C16" s="75"/>
      <c r="D16" s="76"/>
      <c r="E16" s="17">
        <f>SUM(E17:E20)</f>
        <v>709468.57000000007</v>
      </c>
      <c r="F16" s="17">
        <f>SUM(F17:F20)</f>
        <v>713682.22</v>
      </c>
      <c r="G16" s="17">
        <f>SUM(G17:G20)</f>
        <v>153601.75</v>
      </c>
    </row>
    <row r="17" spans="1:12" ht="15.75" x14ac:dyDescent="0.25">
      <c r="A17" s="116" t="s">
        <v>43</v>
      </c>
      <c r="B17" s="117"/>
      <c r="C17" s="117"/>
      <c r="D17" s="118"/>
      <c r="E17" s="18">
        <v>688632.64</v>
      </c>
      <c r="F17" s="18">
        <v>693010.01</v>
      </c>
      <c r="G17" s="19">
        <v>149458.72</v>
      </c>
    </row>
    <row r="18" spans="1:12" ht="15.75" x14ac:dyDescent="0.25">
      <c r="A18" s="64" t="s">
        <v>55</v>
      </c>
      <c r="B18" s="64"/>
      <c r="C18" s="64"/>
      <c r="D18" s="64"/>
      <c r="E18" s="18">
        <v>2106.5100000000002</v>
      </c>
      <c r="F18" s="18">
        <v>2092.84</v>
      </c>
      <c r="G18" s="19">
        <v>415.27</v>
      </c>
    </row>
    <row r="19" spans="1:12" ht="15.75" x14ac:dyDescent="0.25">
      <c r="A19" s="64" t="s">
        <v>56</v>
      </c>
      <c r="B19" s="64"/>
      <c r="C19" s="64"/>
      <c r="D19" s="64"/>
      <c r="E19" s="18"/>
      <c r="F19" s="18"/>
      <c r="G19" s="19"/>
    </row>
    <row r="20" spans="1:12" ht="15.75" x14ac:dyDescent="0.25">
      <c r="A20" s="64" t="s">
        <v>57</v>
      </c>
      <c r="B20" s="64"/>
      <c r="C20" s="64"/>
      <c r="D20" s="64"/>
      <c r="E20" s="18">
        <v>18729.419999999998</v>
      </c>
      <c r="F20" s="18">
        <v>18579.37</v>
      </c>
      <c r="G20" s="19">
        <v>3727.76</v>
      </c>
    </row>
    <row r="21" spans="1:12" ht="15.75" x14ac:dyDescent="0.25">
      <c r="A21" s="86" t="s">
        <v>14</v>
      </c>
      <c r="B21" s="86"/>
      <c r="C21" s="86"/>
      <c r="D21" s="86"/>
      <c r="E21" s="17">
        <f>SUM(E22)</f>
        <v>0</v>
      </c>
      <c r="F21" s="17">
        <f>SUM(F22)</f>
        <v>396.51</v>
      </c>
      <c r="G21" s="17">
        <f>SUM(G22)</f>
        <v>1240.58</v>
      </c>
    </row>
    <row r="22" spans="1:12" ht="15.75" x14ac:dyDescent="0.25">
      <c r="A22" s="64" t="s">
        <v>15</v>
      </c>
      <c r="B22" s="64"/>
      <c r="C22" s="64"/>
      <c r="D22" s="64"/>
      <c r="E22" s="18">
        <v>0</v>
      </c>
      <c r="F22" s="18">
        <v>396.51</v>
      </c>
      <c r="G22" s="19">
        <v>1240.58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87" t="s">
        <v>71</v>
      </c>
      <c r="B25" s="87"/>
      <c r="C25" s="87"/>
      <c r="D25" s="87"/>
      <c r="E25" s="87"/>
      <c r="F25" s="40">
        <f>'Лавочкина 8(2019)'!F59</f>
        <v>509764.92824840662</v>
      </c>
      <c r="G25" s="20"/>
    </row>
    <row r="26" spans="1:12" ht="13.15" customHeight="1" x14ac:dyDescent="0.2">
      <c r="A26" s="88" t="s">
        <v>72</v>
      </c>
      <c r="B26" s="89"/>
      <c r="C26" s="89"/>
      <c r="D26" s="89"/>
      <c r="E26" s="90"/>
      <c r="F26" s="97">
        <f>SUM(F28:F32)</f>
        <v>309524.22292357625</v>
      </c>
    </row>
    <row r="27" spans="1:12" ht="67.900000000000006" customHeight="1" x14ac:dyDescent="0.2">
      <c r="A27" s="91"/>
      <c r="B27" s="92"/>
      <c r="C27" s="92"/>
      <c r="D27" s="92"/>
      <c r="E27" s="93"/>
      <c r="F27" s="98"/>
    </row>
    <row r="28" spans="1:12" ht="15.6" hidden="1" customHeight="1" x14ac:dyDescent="0.25">
      <c r="A28" s="94" t="s">
        <v>16</v>
      </c>
      <c r="B28" s="95"/>
      <c r="C28" s="95"/>
      <c r="D28" s="95"/>
      <c r="E28" s="96"/>
      <c r="F28" s="26">
        <f>'[3]УК ВР декабрь нар'!W144</f>
        <v>56857.514551845219</v>
      </c>
      <c r="L28" s="33"/>
    </row>
    <row r="29" spans="1:12" ht="15.6" hidden="1" customHeight="1" x14ac:dyDescent="0.25">
      <c r="A29" s="94" t="s">
        <v>31</v>
      </c>
      <c r="B29" s="95"/>
      <c r="C29" s="95"/>
      <c r="D29" s="95"/>
      <c r="E29" s="96"/>
      <c r="F29" s="26">
        <f>'[3]УК ВР декабрь нар'!X144</f>
        <v>13574.009630299493</v>
      </c>
    </row>
    <row r="30" spans="1:12" ht="15.6" hidden="1" customHeight="1" x14ac:dyDescent="0.25">
      <c r="A30" s="94" t="s">
        <v>18</v>
      </c>
      <c r="B30" s="95"/>
      <c r="C30" s="95"/>
      <c r="D30" s="95"/>
      <c r="E30" s="96"/>
      <c r="F30" s="26">
        <f>'[3]УК ВР декабрь нар'!Y144</f>
        <v>41860.981899999992</v>
      </c>
    </row>
    <row r="31" spans="1:12" ht="15.6" hidden="1" customHeight="1" x14ac:dyDescent="0.25">
      <c r="A31" s="94" t="s">
        <v>19</v>
      </c>
      <c r="B31" s="95"/>
      <c r="C31" s="95"/>
      <c r="D31" s="95"/>
      <c r="E31" s="96"/>
      <c r="F31" s="26">
        <f>'[3]УК ВР декабрь нар'!AA144+'[3]УК ВР декабрь нар'!AB144+'[3]УК ВР декабрь нар'!AC144+'[3]УК ВР декабрь нар'!AD144+'[3]УК ВР декабрь нар'!AE144+'[3]УК ВР декабрь нар'!AF144+'[3]УК ВР декабрь нар'!AG144+'[3]УК ВР декабрь нар'!AH144+'[3]УК ВР декабрь нар'!AJ144+'[3]УК ВР декабрь нар'!AL144+'[3]УК ВР декабрь нар'!AN144+'[3]УК ВР декабрь нар'!AO144+'[3]УК ВР декабрь нар'!AP144+'[3]УК ВР декабрь нар'!AQ144+'[3]УК ВР декабрь нар'!AR144+'[3]УК ВР декабрь нар'!AT144</f>
        <v>14699.130000000001</v>
      </c>
    </row>
    <row r="32" spans="1:12" ht="15.6" hidden="1" customHeight="1" x14ac:dyDescent="0.25">
      <c r="A32" s="100" t="s">
        <v>61</v>
      </c>
      <c r="B32" s="101"/>
      <c r="C32" s="101"/>
      <c r="D32" s="101"/>
      <c r="E32" s="102"/>
      <c r="F32" s="26">
        <f>'[3]УК ВР декабрь нар'!AY144</f>
        <v>182532.5868414315</v>
      </c>
    </row>
    <row r="33" spans="1:12" ht="13.15" customHeight="1" x14ac:dyDescent="0.2">
      <c r="A33" s="88" t="s">
        <v>73</v>
      </c>
      <c r="B33" s="89"/>
      <c r="C33" s="89"/>
      <c r="D33" s="89"/>
      <c r="E33" s="90"/>
      <c r="F33" s="97">
        <f>SUM(F35:F39)+55682.06</f>
        <v>206840.84190688084</v>
      </c>
    </row>
    <row r="34" spans="1:12" ht="89.45" customHeight="1" x14ac:dyDescent="0.2">
      <c r="A34" s="91"/>
      <c r="B34" s="92"/>
      <c r="C34" s="92"/>
      <c r="D34" s="92"/>
      <c r="E34" s="93"/>
      <c r="F34" s="98"/>
    </row>
    <row r="35" spans="1:12" ht="15.6" hidden="1" customHeight="1" x14ac:dyDescent="0.25">
      <c r="A35" s="99" t="s">
        <v>16</v>
      </c>
      <c r="B35" s="99"/>
      <c r="C35" s="99"/>
      <c r="D35" s="99"/>
      <c r="E35" s="99"/>
      <c r="F35" s="26">
        <f>'[3]УК ВР декабрь нар'!CN144+'[3]УК ВР декабрь нар'!DU144</f>
        <v>66276.469376138382</v>
      </c>
      <c r="L35" s="33"/>
    </row>
    <row r="36" spans="1:12" ht="15.6" hidden="1" customHeight="1" x14ac:dyDescent="0.25">
      <c r="A36" s="99" t="s">
        <v>31</v>
      </c>
      <c r="B36" s="99"/>
      <c r="C36" s="99"/>
      <c r="D36" s="99"/>
      <c r="E36" s="99"/>
      <c r="F36" s="26">
        <f>'[3]УК ВР декабрь нар'!CO144+'[3]УК ВР декабрь нар'!DV144</f>
        <v>18166.95673751791</v>
      </c>
    </row>
    <row r="37" spans="1:12" ht="15.6" hidden="1" customHeight="1" x14ac:dyDescent="0.25">
      <c r="A37" s="99" t="s">
        <v>18</v>
      </c>
      <c r="B37" s="99"/>
      <c r="C37" s="99"/>
      <c r="D37" s="99"/>
      <c r="E37" s="99"/>
      <c r="F37" s="26">
        <f>'[3]УК ВР декабрь нар'!CP144+'[3]УК ВР декабрь нар'!DW144</f>
        <v>13628.990900000001</v>
      </c>
    </row>
    <row r="38" spans="1:12" ht="15.6" hidden="1" customHeight="1" x14ac:dyDescent="0.25">
      <c r="A38" s="99" t="s">
        <v>19</v>
      </c>
      <c r="B38" s="99"/>
      <c r="C38" s="99"/>
      <c r="D38" s="99"/>
      <c r="E38" s="99"/>
      <c r="F38" s="26">
        <f>'[3]УК ВР декабрь нар'!AI144+'[3]УК ВР декабрь нар'!AJ144+'[3]УК ВР декабрь нар'!AS144+'[3]УК ВР декабрь нар'!BM144+'[3]УК ВР декабрь нар'!DB144+'[3]УК ВР декабрь нар'!EK144+'[3]УК ВР декабрь нар'!AM144</f>
        <v>0</v>
      </c>
    </row>
    <row r="39" spans="1:12" ht="15.6" hidden="1" customHeight="1" x14ac:dyDescent="0.25">
      <c r="A39" s="100" t="s">
        <v>63</v>
      </c>
      <c r="B39" s="103"/>
      <c r="C39" s="103"/>
      <c r="D39" s="103"/>
      <c r="E39" s="104"/>
      <c r="F39" s="26">
        <f>'[3]УК ВР декабрь нар'!DF144+'[3]УК ВР декабрь нар'!EP144</f>
        <v>53086.364893224571</v>
      </c>
    </row>
    <row r="40" spans="1:12" ht="72.599999999999994" customHeight="1" x14ac:dyDescent="0.25">
      <c r="A40" s="105" t="s">
        <v>74</v>
      </c>
      <c r="B40" s="106"/>
      <c r="C40" s="106"/>
      <c r="D40" s="106"/>
      <c r="E40" s="107"/>
      <c r="F40" s="27">
        <f>SUM(F41:F49)</f>
        <v>185892.0142550437</v>
      </c>
    </row>
    <row r="41" spans="1:12" ht="15.6" hidden="1" customHeight="1" x14ac:dyDescent="0.25">
      <c r="A41" s="108" t="s">
        <v>20</v>
      </c>
      <c r="B41" s="109"/>
      <c r="C41" s="109"/>
      <c r="D41" s="109"/>
      <c r="E41" s="110"/>
      <c r="F41" s="26">
        <f>'[3]УК ВР декабрь нар'!FB144+'[3]УК ВР декабрь нар'!FX144</f>
        <v>106224.15781220084</v>
      </c>
      <c r="L41" s="33"/>
    </row>
    <row r="42" spans="1:12" ht="15.6" hidden="1" customHeight="1" x14ac:dyDescent="0.25">
      <c r="A42" s="94" t="s">
        <v>31</v>
      </c>
      <c r="B42" s="95"/>
      <c r="C42" s="95"/>
      <c r="D42" s="95"/>
      <c r="E42" s="95"/>
      <c r="F42" s="26">
        <f>'[3]УК ВР декабрь нар'!FC144+'[3]УК ВР декабрь нар'!FY144</f>
        <v>29124.389264239951</v>
      </c>
    </row>
    <row r="43" spans="1:12" ht="15.6" hidden="1" customHeight="1" x14ac:dyDescent="0.25">
      <c r="A43" s="99" t="s">
        <v>21</v>
      </c>
      <c r="B43" s="99"/>
      <c r="C43" s="99"/>
      <c r="D43" s="99"/>
      <c r="E43" s="94"/>
      <c r="F43" s="26"/>
    </row>
    <row r="44" spans="1:12" ht="15.6" hidden="1" customHeight="1" x14ac:dyDescent="0.25">
      <c r="A44" s="94" t="s">
        <v>17</v>
      </c>
      <c r="B44" s="95"/>
      <c r="C44" s="95"/>
      <c r="D44" s="95"/>
      <c r="E44" s="95"/>
      <c r="F44" s="26"/>
    </row>
    <row r="45" spans="1:12" ht="15.6" hidden="1" customHeight="1" x14ac:dyDescent="0.25">
      <c r="A45" s="99" t="s">
        <v>22</v>
      </c>
      <c r="B45" s="99"/>
      <c r="C45" s="99"/>
      <c r="D45" s="99"/>
      <c r="E45" s="94"/>
      <c r="F45" s="26"/>
    </row>
    <row r="46" spans="1:12" ht="15.6" hidden="1" customHeight="1" x14ac:dyDescent="0.25">
      <c r="A46" s="94" t="s">
        <v>17</v>
      </c>
      <c r="B46" s="95"/>
      <c r="C46" s="95"/>
      <c r="D46" s="95"/>
      <c r="E46" s="95"/>
      <c r="F46" s="26"/>
    </row>
    <row r="47" spans="1:12" ht="15.6" hidden="1" customHeight="1" x14ac:dyDescent="0.25">
      <c r="A47" s="99" t="s">
        <v>18</v>
      </c>
      <c r="B47" s="99"/>
      <c r="C47" s="99"/>
      <c r="D47" s="99"/>
      <c r="E47" s="94"/>
      <c r="F47" s="26">
        <f>'[3]УК ВР декабрь нар'!FD144+'[3]УК ВР декабрь нар'!FZ144</f>
        <v>1735.0914000000002</v>
      </c>
    </row>
    <row r="48" spans="1:12" ht="15.6" hidden="1" customHeight="1" x14ac:dyDescent="0.25">
      <c r="A48" s="94" t="s">
        <v>19</v>
      </c>
      <c r="B48" s="95"/>
      <c r="C48" s="95"/>
      <c r="D48" s="95"/>
      <c r="E48" s="95"/>
      <c r="F48" s="26">
        <f>'[3]УК ВР декабрь нар'!GG144+'[3]УК ВР декабрь нар'!FL144+'[3]УК ВР декабрь нар'!FE144+'[3]УК ВР декабрь нар'!BB144+'[3]УК ВР декабрь нар'!AK144</f>
        <v>14008.067999999999</v>
      </c>
    </row>
    <row r="49" spans="1:15" ht="15.6" hidden="1" customHeight="1" x14ac:dyDescent="0.25">
      <c r="A49" s="100" t="s">
        <v>64</v>
      </c>
      <c r="B49" s="103"/>
      <c r="C49" s="103"/>
      <c r="D49" s="103"/>
      <c r="E49" s="104"/>
      <c r="F49" s="26">
        <f>'[3]УК ВР декабрь нар'!FS144+'[3]УК ВР декабрь нар'!GL144</f>
        <v>34800.307778602903</v>
      </c>
    </row>
    <row r="50" spans="1:15" ht="15.6" customHeight="1" x14ac:dyDescent="0.25">
      <c r="A50" s="105" t="s">
        <v>37</v>
      </c>
      <c r="B50" s="95"/>
      <c r="C50" s="95"/>
      <c r="D50" s="95"/>
      <c r="E50" s="96"/>
      <c r="F50" s="34"/>
    </row>
    <row r="51" spans="1:15" ht="15.6" customHeight="1" x14ac:dyDescent="0.25">
      <c r="A51" s="112" t="s">
        <v>75</v>
      </c>
      <c r="B51" s="113"/>
      <c r="C51" s="113"/>
      <c r="D51" s="113"/>
      <c r="E51" s="114"/>
      <c r="F51" s="27">
        <f>F26+F33+F40+F50</f>
        <v>702257.07908550079</v>
      </c>
      <c r="K51" s="20"/>
    </row>
    <row r="52" spans="1:15" ht="15.75" x14ac:dyDescent="0.25">
      <c r="A52" s="32" t="s">
        <v>66</v>
      </c>
      <c r="B52" s="41"/>
      <c r="C52" s="41"/>
      <c r="D52" s="41"/>
      <c r="E52" s="41"/>
      <c r="F52" s="27">
        <f>F53+F54+F55</f>
        <v>106247.12999999999</v>
      </c>
    </row>
    <row r="53" spans="1:15" ht="15.75" x14ac:dyDescent="0.25">
      <c r="A53" s="94" t="s">
        <v>23</v>
      </c>
      <c r="B53" s="95"/>
      <c r="C53" s="95"/>
      <c r="D53" s="95"/>
      <c r="E53" s="95"/>
      <c r="F53" s="26">
        <v>32090.37</v>
      </c>
    </row>
    <row r="54" spans="1:15" ht="15.75" x14ac:dyDescent="0.25">
      <c r="A54" s="94" t="s">
        <v>24</v>
      </c>
      <c r="B54" s="95"/>
      <c r="C54" s="95"/>
      <c r="D54" s="95"/>
      <c r="E54" s="95"/>
      <c r="F54" s="26">
        <v>74156.759999999995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6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7">
        <f>F51+F52</f>
        <v>808504.2090855008</v>
      </c>
      <c r="N56" s="20"/>
      <c r="O56" s="20"/>
    </row>
    <row r="57" spans="1:15" ht="15.75" x14ac:dyDescent="0.25">
      <c r="A57" s="87" t="s">
        <v>26</v>
      </c>
      <c r="B57" s="87"/>
      <c r="C57" s="87"/>
      <c r="D57" s="87"/>
      <c r="E57" s="87"/>
      <c r="F57" s="28">
        <f>E17</f>
        <v>688632.64</v>
      </c>
    </row>
    <row r="58" spans="1:15" ht="15.75" x14ac:dyDescent="0.25">
      <c r="A58" s="87" t="s">
        <v>27</v>
      </c>
      <c r="B58" s="87"/>
      <c r="C58" s="87"/>
      <c r="D58" s="87"/>
      <c r="E58" s="87"/>
      <c r="F58" s="27">
        <f>F17</f>
        <v>693010.01</v>
      </c>
      <c r="H58" s="29"/>
    </row>
    <row r="59" spans="1:15" ht="15.75" x14ac:dyDescent="0.25">
      <c r="A59" s="111" t="s">
        <v>28</v>
      </c>
      <c r="B59" s="111"/>
      <c r="C59" s="111"/>
      <c r="D59" s="111"/>
      <c r="E59" s="111"/>
      <c r="F59" s="27">
        <f>F25+F57-F56</f>
        <v>389893.35916290572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5" t="s">
        <v>76</v>
      </c>
      <c r="B1" s="65"/>
      <c r="C1" s="65"/>
      <c r="D1" s="65"/>
      <c r="E1" s="65"/>
      <c r="F1" s="65"/>
      <c r="G1" s="66"/>
    </row>
    <row r="2" spans="1:7" x14ac:dyDescent="0.2">
      <c r="A2" s="67" t="str">
        <f>'Лавочкина 8'!A2:G2</f>
        <v>перед собственниками дома по адресу: ул. Лавочкина 8</v>
      </c>
      <c r="B2" s="68"/>
      <c r="C2" s="68"/>
      <c r="D2" s="68"/>
      <c r="E2" s="68"/>
      <c r="F2" s="68"/>
      <c r="G2" s="68"/>
    </row>
    <row r="3" spans="1:7" hidden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idden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idden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x14ac:dyDescent="0.2">
      <c r="A6" s="4"/>
      <c r="B6" s="5"/>
      <c r="C6" s="6"/>
      <c r="D6" s="7"/>
      <c r="E6" s="38" t="s">
        <v>54</v>
      </c>
      <c r="F6" s="8"/>
      <c r="G6" s="1" t="str">
        <f>'Лавочкина 8'!G6</f>
        <v>в управлении с 01.06.2010г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'Лавочкина 8'!G8</f>
        <v>задолженность с нарастающим итогом с -01.06.2010г</v>
      </c>
    </row>
    <row r="9" spans="1:7" ht="15.75" x14ac:dyDescent="0.25">
      <c r="A9" s="83" t="s">
        <v>8</v>
      </c>
      <c r="B9" s="84"/>
      <c r="C9" s="84"/>
      <c r="D9" s="85"/>
      <c r="E9" s="17">
        <f>SUM(E10:E15)</f>
        <v>-5061.09</v>
      </c>
      <c r="F9" s="17">
        <f t="shared" ref="F9:G9" si="0">SUM(F10:F15)</f>
        <v>114054.64</v>
      </c>
      <c r="G9" s="17">
        <f t="shared" si="0"/>
        <v>53279.579999999994</v>
      </c>
    </row>
    <row r="10" spans="1:7" ht="15.75" x14ac:dyDescent="0.25">
      <c r="A10" s="71" t="s">
        <v>9</v>
      </c>
      <c r="B10" s="72"/>
      <c r="C10" s="72"/>
      <c r="D10" s="73"/>
      <c r="E10" s="18">
        <v>0</v>
      </c>
      <c r="F10" s="18">
        <v>31938.65</v>
      </c>
      <c r="G10" s="19">
        <v>19318.18</v>
      </c>
    </row>
    <row r="11" spans="1:7" ht="15.75" x14ac:dyDescent="0.25">
      <c r="A11" s="71" t="s">
        <v>10</v>
      </c>
      <c r="B11" s="72"/>
      <c r="C11" s="72"/>
      <c r="D11" s="73"/>
      <c r="E11" s="18"/>
      <c r="F11" s="18"/>
      <c r="G11" s="19"/>
    </row>
    <row r="12" spans="1:7" ht="15.75" x14ac:dyDescent="0.25">
      <c r="A12" s="71" t="s">
        <v>11</v>
      </c>
      <c r="B12" s="72"/>
      <c r="C12" s="72"/>
      <c r="D12" s="73"/>
      <c r="E12" s="18">
        <v>-1833.61</v>
      </c>
      <c r="F12" s="18">
        <v>18791.39</v>
      </c>
      <c r="G12" s="19">
        <v>8642.07</v>
      </c>
    </row>
    <row r="13" spans="1:7" ht="15.75" x14ac:dyDescent="0.25">
      <c r="A13" s="71" t="s">
        <v>12</v>
      </c>
      <c r="B13" s="72"/>
      <c r="C13" s="72"/>
      <c r="D13" s="73"/>
      <c r="E13" s="18">
        <v>-3227.48</v>
      </c>
      <c r="F13" s="18">
        <v>37604.35</v>
      </c>
      <c r="G13" s="19">
        <v>18945.37</v>
      </c>
    </row>
    <row r="14" spans="1:7" ht="15.75" x14ac:dyDescent="0.25">
      <c r="A14" s="64" t="s">
        <v>13</v>
      </c>
      <c r="B14" s="64"/>
      <c r="C14" s="64"/>
      <c r="D14" s="64"/>
      <c r="E14" s="18">
        <v>0</v>
      </c>
      <c r="F14" s="18">
        <v>24589.22</v>
      </c>
      <c r="G14" s="19">
        <v>4584.2299999999996</v>
      </c>
    </row>
    <row r="15" spans="1:7" ht="15.75" x14ac:dyDescent="0.25">
      <c r="A15" s="71" t="s">
        <v>68</v>
      </c>
      <c r="B15" s="72"/>
      <c r="C15" s="72"/>
      <c r="D15" s="73"/>
      <c r="E15" s="18">
        <v>0</v>
      </c>
      <c r="F15" s="18">
        <v>1131.03</v>
      </c>
      <c r="G15" s="19">
        <v>1789.73</v>
      </c>
    </row>
    <row r="16" spans="1:7" ht="15.75" x14ac:dyDescent="0.25">
      <c r="A16" s="74" t="s">
        <v>41</v>
      </c>
      <c r="B16" s="75"/>
      <c r="C16" s="75"/>
      <c r="D16" s="76"/>
      <c r="E16" s="17">
        <f>SUM(E17:E20)</f>
        <v>712675.29999999993</v>
      </c>
      <c r="F16" s="17">
        <f t="shared" ref="F16:G16" si="1">SUM(F17:F20)</f>
        <v>778382.66</v>
      </c>
      <c r="G16" s="17">
        <f t="shared" si="1"/>
        <v>89134.97</v>
      </c>
    </row>
    <row r="17" spans="1:12" ht="22.15" customHeight="1" x14ac:dyDescent="0.25">
      <c r="A17" s="116" t="s">
        <v>43</v>
      </c>
      <c r="B17" s="117"/>
      <c r="C17" s="117"/>
      <c r="D17" s="118"/>
      <c r="E17" s="18">
        <v>691050.24</v>
      </c>
      <c r="F17" s="18">
        <v>755048.52</v>
      </c>
      <c r="G17" s="19">
        <v>86701.02</v>
      </c>
    </row>
    <row r="18" spans="1:12" ht="15.75" x14ac:dyDescent="0.25">
      <c r="A18" s="64" t="s">
        <v>55</v>
      </c>
      <c r="B18" s="64"/>
      <c r="C18" s="64"/>
      <c r="D18" s="64"/>
      <c r="E18" s="18">
        <v>2108.1999999999998</v>
      </c>
      <c r="F18" s="18">
        <v>2224.7399999999998</v>
      </c>
      <c r="G18" s="19">
        <v>298.73</v>
      </c>
    </row>
    <row r="19" spans="1:12" ht="15.75" x14ac:dyDescent="0.25">
      <c r="A19" s="64" t="s">
        <v>56</v>
      </c>
      <c r="B19" s="64"/>
      <c r="C19" s="64"/>
      <c r="D19" s="64"/>
      <c r="E19" s="18"/>
      <c r="F19" s="18"/>
      <c r="G19" s="19"/>
    </row>
    <row r="20" spans="1:12" ht="15.75" x14ac:dyDescent="0.25">
      <c r="A20" s="64" t="s">
        <v>57</v>
      </c>
      <c r="B20" s="64"/>
      <c r="C20" s="64"/>
      <c r="D20" s="64"/>
      <c r="E20" s="18">
        <v>19516.86</v>
      </c>
      <c r="F20" s="18">
        <v>21109.4</v>
      </c>
      <c r="G20" s="19">
        <v>2135.2199999999998</v>
      </c>
    </row>
    <row r="21" spans="1:12" ht="15.75" x14ac:dyDescent="0.25">
      <c r="A21" s="86" t="s">
        <v>14</v>
      </c>
      <c r="B21" s="86"/>
      <c r="C21" s="86"/>
      <c r="D21" s="86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64" t="s">
        <v>15</v>
      </c>
      <c r="B22" s="64"/>
      <c r="C22" s="64"/>
      <c r="D22" s="64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87" t="s">
        <v>77</v>
      </c>
      <c r="B25" s="87"/>
      <c r="C25" s="87"/>
      <c r="D25" s="87"/>
      <c r="E25" s="87"/>
      <c r="F25" s="40">
        <f>'Лавочкина 8(2020)'!F59</f>
        <v>389893.35916290572</v>
      </c>
      <c r="G25" s="20"/>
    </row>
    <row r="26" spans="1:12" x14ac:dyDescent="0.2">
      <c r="A26" s="88" t="s">
        <v>72</v>
      </c>
      <c r="B26" s="89"/>
      <c r="C26" s="89"/>
      <c r="D26" s="89"/>
      <c r="E26" s="90"/>
      <c r="F26" s="97">
        <f>SUM(F28:F32)</f>
        <v>151874.8671696363</v>
      </c>
    </row>
    <row r="27" spans="1:12" ht="56.45" customHeight="1" x14ac:dyDescent="0.2">
      <c r="A27" s="91"/>
      <c r="B27" s="92"/>
      <c r="C27" s="92"/>
      <c r="D27" s="92"/>
      <c r="E27" s="93"/>
      <c r="F27" s="98"/>
    </row>
    <row r="28" spans="1:12" ht="15.75" hidden="1" x14ac:dyDescent="0.25">
      <c r="A28" s="94" t="s">
        <v>16</v>
      </c>
      <c r="B28" s="95"/>
      <c r="C28" s="95"/>
      <c r="D28" s="95"/>
      <c r="E28" s="96"/>
      <c r="F28" s="26">
        <f>'[4]УК ВР декабрь нар'!W144</f>
        <v>24884.243933436319</v>
      </c>
      <c r="L28" s="33"/>
    </row>
    <row r="29" spans="1:12" ht="15.75" hidden="1" x14ac:dyDescent="0.25">
      <c r="A29" s="94" t="s">
        <v>31</v>
      </c>
      <c r="B29" s="95"/>
      <c r="C29" s="95"/>
      <c r="D29" s="95"/>
      <c r="E29" s="96"/>
      <c r="F29" s="26">
        <f>'[4]УК ВР декабрь нар'!X144</f>
        <v>6020.7017898009226</v>
      </c>
    </row>
    <row r="30" spans="1:12" ht="15.75" hidden="1" x14ac:dyDescent="0.25">
      <c r="A30" s="94" t="s">
        <v>18</v>
      </c>
      <c r="B30" s="95"/>
      <c r="C30" s="95"/>
      <c r="D30" s="95"/>
      <c r="E30" s="96"/>
      <c r="F30" s="26">
        <f>'[4]УК ВР декабрь нар'!Y144+'[4]УК ВР декабрь нар'!DX144</f>
        <v>7267.7933000000012</v>
      </c>
    </row>
    <row r="31" spans="1:12" ht="15.75" hidden="1" x14ac:dyDescent="0.25">
      <c r="A31" s="94" t="s">
        <v>19</v>
      </c>
      <c r="B31" s="95"/>
      <c r="C31" s="95"/>
      <c r="D31" s="95"/>
      <c r="E31" s="96"/>
      <c r="F31" s="26">
        <f>'[4]УК ВР декабрь нар'!AV144+'[4]УК ВР декабрь нар'!BM144+'[4]УК ВР декабрь нар'!BN144+'[4]УК ВР декабрь нар'!BO144+'[4]УК ВР декабрь нар'!BP144+'[4]УК ВР декабрь нар'!EG144+'[4]УК ВР декабрь нар'!EH144+'[4]УК ВР декабрь нар'!EI144+'[4]УК ВР декабрь нар'!EJ144</f>
        <v>18534.350699999999</v>
      </c>
    </row>
    <row r="32" spans="1:12" ht="15.75" hidden="1" x14ac:dyDescent="0.25">
      <c r="A32" s="100" t="s">
        <v>61</v>
      </c>
      <c r="B32" s="101"/>
      <c r="C32" s="101"/>
      <c r="D32" s="101"/>
      <c r="E32" s="102"/>
      <c r="F32" s="26">
        <f>'[4]УК ВР декабрь нар'!AY144</f>
        <v>95167.777446399079</v>
      </c>
    </row>
    <row r="33" spans="1:12" x14ac:dyDescent="0.2">
      <c r="A33" s="88" t="s">
        <v>73</v>
      </c>
      <c r="B33" s="89"/>
      <c r="C33" s="89"/>
      <c r="D33" s="89"/>
      <c r="E33" s="90"/>
      <c r="F33" s="97">
        <f>SUM(F35:F39)+45934.46</f>
        <v>208479.15462493454</v>
      </c>
    </row>
    <row r="34" spans="1:12" ht="94.9" customHeight="1" x14ac:dyDescent="0.2">
      <c r="A34" s="91"/>
      <c r="B34" s="92"/>
      <c r="C34" s="92"/>
      <c r="D34" s="92"/>
      <c r="E34" s="93"/>
      <c r="F34" s="98"/>
    </row>
    <row r="35" spans="1:12" ht="15.75" hidden="1" x14ac:dyDescent="0.25">
      <c r="A35" s="99" t="s">
        <v>16</v>
      </c>
      <c r="B35" s="99"/>
      <c r="C35" s="99"/>
      <c r="D35" s="99"/>
      <c r="E35" s="99"/>
      <c r="F35" s="26">
        <f>'[4]УК ВР декабрь нар'!CN144+'[4]УК ВР декабрь нар'!DU144</f>
        <v>87269.836702140412</v>
      </c>
      <c r="L35" s="33"/>
    </row>
    <row r="36" spans="1:12" ht="15.75" hidden="1" x14ac:dyDescent="0.25">
      <c r="A36" s="99" t="s">
        <v>31</v>
      </c>
      <c r="B36" s="99"/>
      <c r="C36" s="99"/>
      <c r="D36" s="99"/>
      <c r="E36" s="99"/>
      <c r="F36" s="26">
        <f>'[4]УК ВР декабрь нар'!CO144+'[4]УК ВР декабрь нар'!DV144</f>
        <v>21281.386163588108</v>
      </c>
    </row>
    <row r="37" spans="1:12" ht="15.75" hidden="1" x14ac:dyDescent="0.25">
      <c r="A37" s="99" t="s">
        <v>18</v>
      </c>
      <c r="B37" s="99"/>
      <c r="C37" s="99"/>
      <c r="D37" s="99"/>
      <c r="E37" s="99"/>
      <c r="F37" s="26">
        <f>'[4]УК ВР декабрь нар'!CP144+'[4]УК ВР декабрь нар'!DL144+'[4]УК ВР декабрь нар'!DP144+'[4]УК ВР декабрь нар'!DT144</f>
        <v>9337.7616499999986</v>
      </c>
    </row>
    <row r="38" spans="1:12" ht="15.75" hidden="1" x14ac:dyDescent="0.25">
      <c r="A38" s="99" t="s">
        <v>19</v>
      </c>
      <c r="B38" s="99"/>
      <c r="C38" s="99"/>
      <c r="D38" s="99"/>
      <c r="E38" s="99"/>
      <c r="F38" s="26">
        <f>'[4]УК ВР декабрь нар'!DB144+'[4]УК ВР декабрь нар'!DY144+'[4]УК ВР декабрь нар'!DZ144+'[4]УК ВР декабрь нар'!EA144+'[4]УК ВР декабрь нар'!EB144+'[4]УК ВР декабрь нар'!EC144+'[4]УК ВР декабрь нар'!ED144+'[4]УК ВР декабрь нар'!EE144+'[4]УК ВР декабрь нар'!EF144</f>
        <v>5627.9999999999991</v>
      </c>
    </row>
    <row r="39" spans="1:12" ht="51" hidden="1" customHeight="1" x14ac:dyDescent="0.25">
      <c r="A39" s="100" t="s">
        <v>63</v>
      </c>
      <c r="B39" s="103"/>
      <c r="C39" s="103"/>
      <c r="D39" s="103"/>
      <c r="E39" s="104"/>
      <c r="F39" s="26">
        <f>'[4]УК ВР декабрь нар'!DG144+'[4]УК ВР декабрь нар'!EP144</f>
        <v>39027.710109206033</v>
      </c>
    </row>
    <row r="40" spans="1:12" ht="72" customHeight="1" x14ac:dyDescent="0.25">
      <c r="A40" s="105" t="s">
        <v>74</v>
      </c>
      <c r="B40" s="106"/>
      <c r="C40" s="106"/>
      <c r="D40" s="106"/>
      <c r="E40" s="107"/>
      <c r="F40" s="27">
        <f>SUM(F41:F49)</f>
        <v>231167.20645000003</v>
      </c>
    </row>
    <row r="41" spans="1:12" ht="15.75" hidden="1" x14ac:dyDescent="0.25">
      <c r="A41" s="108" t="s">
        <v>20</v>
      </c>
      <c r="B41" s="109"/>
      <c r="C41" s="109"/>
      <c r="D41" s="109"/>
      <c r="E41" s="110"/>
      <c r="F41" s="26">
        <f>'[4]УК ВР декабрь нар'!$EU144+'[4]УК ВР декабрь нар'!FV144+'[4]УК ВР декабрь нар'!EY144</f>
        <v>227815.51</v>
      </c>
      <c r="L41" s="33"/>
    </row>
    <row r="42" spans="1:12" ht="15.75" hidden="1" x14ac:dyDescent="0.25">
      <c r="A42" s="94" t="s">
        <v>31</v>
      </c>
      <c r="B42" s="95"/>
      <c r="C42" s="95"/>
      <c r="D42" s="95"/>
      <c r="E42" s="95"/>
      <c r="F42" s="26"/>
    </row>
    <row r="43" spans="1:12" ht="15.75" hidden="1" x14ac:dyDescent="0.25">
      <c r="A43" s="99" t="s">
        <v>21</v>
      </c>
      <c r="B43" s="99"/>
      <c r="C43" s="99"/>
      <c r="D43" s="99"/>
      <c r="E43" s="94"/>
      <c r="F43" s="26"/>
    </row>
    <row r="44" spans="1:12" ht="15.75" hidden="1" x14ac:dyDescent="0.25">
      <c r="A44" s="94" t="s">
        <v>17</v>
      </c>
      <c r="B44" s="95"/>
      <c r="C44" s="95"/>
      <c r="D44" s="95"/>
      <c r="E44" s="95"/>
      <c r="F44" s="26"/>
    </row>
    <row r="45" spans="1:12" ht="15.75" hidden="1" x14ac:dyDescent="0.25">
      <c r="A45" s="99" t="s">
        <v>22</v>
      </c>
      <c r="B45" s="99"/>
      <c r="C45" s="99"/>
      <c r="D45" s="99"/>
      <c r="E45" s="94"/>
      <c r="F45" s="26"/>
    </row>
    <row r="46" spans="1:12" ht="15.75" hidden="1" x14ac:dyDescent="0.25">
      <c r="A46" s="94" t="s">
        <v>17</v>
      </c>
      <c r="B46" s="95"/>
      <c r="C46" s="95"/>
      <c r="D46" s="95"/>
      <c r="E46" s="95"/>
      <c r="F46" s="26"/>
    </row>
    <row r="47" spans="1:12" ht="15.75" hidden="1" x14ac:dyDescent="0.25">
      <c r="A47" s="99" t="s">
        <v>18</v>
      </c>
      <c r="B47" s="99"/>
      <c r="C47" s="99"/>
      <c r="D47" s="99"/>
      <c r="E47" s="94"/>
      <c r="F47" s="26">
        <f>'[4]УК ВР декабрь нар'!EW144+'[4]УК ВР декабрь нар'!FA144+'[4]УК ВР декабрь нар'!FZ144</f>
        <v>2049.0454500000001</v>
      </c>
    </row>
    <row r="48" spans="1:12" ht="15.75" hidden="1" x14ac:dyDescent="0.25">
      <c r="A48" s="94" t="s">
        <v>19</v>
      </c>
      <c r="B48" s="95"/>
      <c r="C48" s="95"/>
      <c r="D48" s="95"/>
      <c r="E48" s="95"/>
      <c r="F48" s="26">
        <f>'[4]УК ВР декабрь нар'!FL144+'[4]УК ВР декабрь нар'!GG144</f>
        <v>1302.6510000000003</v>
      </c>
    </row>
    <row r="49" spans="1:15" ht="15.75" hidden="1" x14ac:dyDescent="0.25">
      <c r="A49" s="100" t="s">
        <v>64</v>
      </c>
      <c r="B49" s="103"/>
      <c r="C49" s="103"/>
      <c r="D49" s="103"/>
      <c r="E49" s="104"/>
      <c r="F49" s="26">
        <f>'[4]УК ВР декабрь нар'!FS144+'[4]УК ВР декабрь нар'!GL144</f>
        <v>0</v>
      </c>
    </row>
    <row r="50" spans="1:15" ht="15.6" hidden="1" customHeight="1" x14ac:dyDescent="0.25">
      <c r="A50" s="105" t="s">
        <v>37</v>
      </c>
      <c r="B50" s="95"/>
      <c r="C50" s="95"/>
      <c r="D50" s="95"/>
      <c r="E50" s="96"/>
      <c r="F50" s="34"/>
    </row>
    <row r="51" spans="1:15" ht="15.75" x14ac:dyDescent="0.25">
      <c r="A51" s="112" t="s">
        <v>75</v>
      </c>
      <c r="B51" s="113"/>
      <c r="C51" s="113"/>
      <c r="D51" s="113"/>
      <c r="E51" s="114"/>
      <c r="F51" s="27">
        <f>F26+F33+F40+F50</f>
        <v>591521.2282445709</v>
      </c>
      <c r="G51" s="20"/>
      <c r="K51" s="20"/>
    </row>
    <row r="52" spans="1:15" ht="15.75" x14ac:dyDescent="0.25">
      <c r="A52" s="32" t="s">
        <v>66</v>
      </c>
      <c r="B52" s="42"/>
      <c r="C52" s="42"/>
      <c r="D52" s="42"/>
      <c r="E52" s="42"/>
      <c r="F52" s="27">
        <f>F53+F54+F55</f>
        <v>97966.920000000013</v>
      </c>
    </row>
    <row r="53" spans="1:15" ht="15.75" x14ac:dyDescent="0.25">
      <c r="A53" s="94" t="s">
        <v>23</v>
      </c>
      <c r="B53" s="95"/>
      <c r="C53" s="95"/>
      <c r="D53" s="95"/>
      <c r="E53" s="95"/>
      <c r="F53" s="26">
        <v>19061.82</v>
      </c>
    </row>
    <row r="54" spans="1:15" ht="15.75" x14ac:dyDescent="0.25">
      <c r="A54" s="94" t="s">
        <v>24</v>
      </c>
      <c r="B54" s="95"/>
      <c r="C54" s="95"/>
      <c r="D54" s="95"/>
      <c r="E54" s="95"/>
      <c r="F54" s="26">
        <v>78905.100000000006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6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7">
        <f>F51+F52</f>
        <v>689488.14824457094</v>
      </c>
      <c r="N56" s="20"/>
      <c r="O56" s="20"/>
    </row>
    <row r="57" spans="1:15" ht="15.75" x14ac:dyDescent="0.25">
      <c r="A57" s="87" t="s">
        <v>26</v>
      </c>
      <c r="B57" s="87"/>
      <c r="C57" s="87"/>
      <c r="D57" s="87"/>
      <c r="E57" s="87"/>
      <c r="F57" s="28">
        <f>E17</f>
        <v>691050.24</v>
      </c>
    </row>
    <row r="58" spans="1:15" ht="15.75" x14ac:dyDescent="0.25">
      <c r="A58" s="87" t="s">
        <v>27</v>
      </c>
      <c r="B58" s="87"/>
      <c r="C58" s="87"/>
      <c r="D58" s="87"/>
      <c r="E58" s="87"/>
      <c r="F58" s="27">
        <f>F17</f>
        <v>755048.52</v>
      </c>
      <c r="H58" s="29"/>
    </row>
    <row r="59" spans="1:15" ht="15.75" x14ac:dyDescent="0.25">
      <c r="A59" s="111" t="s">
        <v>28</v>
      </c>
      <c r="B59" s="111"/>
      <c r="C59" s="111"/>
      <c r="D59" s="111"/>
      <c r="E59" s="111"/>
      <c r="F59" s="27">
        <f>F25+F57-F56</f>
        <v>391455.45091833477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2" zoomScale="90" zoomScaleNormal="90" workbookViewId="0">
      <selection activeCell="F38" sqref="F38:F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5" t="s">
        <v>78</v>
      </c>
      <c r="B1" s="125"/>
      <c r="C1" s="125"/>
      <c r="D1" s="125"/>
      <c r="E1" s="125"/>
      <c r="F1" s="125"/>
      <c r="G1" s="68"/>
      <c r="I1" s="44"/>
    </row>
    <row r="2" spans="1:9" ht="22.5" customHeight="1" x14ac:dyDescent="0.2">
      <c r="A2" s="125" t="str">
        <f>'Лавочкина 8(2021)'!A2:G2</f>
        <v>перед собственниками дома по адресу: ул. Лавочкина 8</v>
      </c>
      <c r="B2" s="68"/>
      <c r="C2" s="68"/>
      <c r="D2" s="68"/>
      <c r="E2" s="68"/>
      <c r="F2" s="68"/>
      <c r="G2" s="68"/>
      <c r="I2" s="44"/>
    </row>
    <row r="3" spans="1:9" hidden="1" x14ac:dyDescent="0.2">
      <c r="A3" s="126" t="s">
        <v>0</v>
      </c>
      <c r="B3" s="127"/>
      <c r="C3" s="127"/>
      <c r="D3" s="127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26" t="s">
        <v>2</v>
      </c>
      <c r="B4" s="127"/>
      <c r="C4" s="127"/>
      <c r="D4" s="127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26" t="s">
        <v>3</v>
      </c>
      <c r="B5" s="127"/>
      <c r="C5" s="127"/>
      <c r="D5" s="127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9" customHeight="1" x14ac:dyDescent="0.25">
      <c r="A7" s="9"/>
      <c r="B7" s="49"/>
      <c r="C7" s="11"/>
      <c r="D7" s="12"/>
      <c r="E7" s="50"/>
      <c r="F7" s="51"/>
      <c r="G7" s="52"/>
      <c r="H7" s="52"/>
      <c r="I7" s="44"/>
    </row>
    <row r="8" spans="1:9" ht="8.4499999999999993" customHeight="1" x14ac:dyDescent="0.25">
      <c r="A8" s="9"/>
      <c r="B8" s="10"/>
      <c r="C8" s="11"/>
      <c r="D8" s="12"/>
      <c r="E8" s="53"/>
      <c r="F8" s="51"/>
      <c r="G8" s="52"/>
    </row>
    <row r="9" spans="1:9" ht="38.25" x14ac:dyDescent="0.2">
      <c r="A9" s="122" t="s">
        <v>5</v>
      </c>
      <c r="B9" s="123"/>
      <c r="C9" s="123"/>
      <c r="D9" s="124"/>
      <c r="E9" s="54" t="s">
        <v>6</v>
      </c>
      <c r="F9" s="54" t="s">
        <v>7</v>
      </c>
      <c r="G9" s="55" t="s">
        <v>79</v>
      </c>
    </row>
    <row r="10" spans="1:9" ht="15.75" x14ac:dyDescent="0.25">
      <c r="A10" s="131" t="s">
        <v>8</v>
      </c>
      <c r="B10" s="132"/>
      <c r="C10" s="132"/>
      <c r="D10" s="133"/>
      <c r="E10" s="56">
        <f>SUM(E11:E16)</f>
        <v>-13193.84</v>
      </c>
      <c r="F10" s="56">
        <f>SUM(F11:F16)</f>
        <v>26629.61</v>
      </c>
      <c r="G10" s="56">
        <f>SUM(G11:G16)</f>
        <v>1043.8899999999999</v>
      </c>
    </row>
    <row r="11" spans="1:9" ht="15.75" x14ac:dyDescent="0.25">
      <c r="A11" s="119" t="s">
        <v>9</v>
      </c>
      <c r="B11" s="120"/>
      <c r="C11" s="120"/>
      <c r="D11" s="121"/>
      <c r="E11" s="19">
        <v>0</v>
      </c>
      <c r="F11" s="19">
        <v>16860.669999999998</v>
      </c>
      <c r="G11" s="19">
        <v>-959.34</v>
      </c>
    </row>
    <row r="12" spans="1:9" ht="15.75" x14ac:dyDescent="0.25">
      <c r="A12" s="119" t="s">
        <v>10</v>
      </c>
      <c r="B12" s="120"/>
      <c r="C12" s="120"/>
      <c r="D12" s="121"/>
      <c r="E12" s="19"/>
      <c r="F12" s="19"/>
      <c r="G12" s="19"/>
    </row>
    <row r="13" spans="1:9" ht="15.75" x14ac:dyDescent="0.25">
      <c r="A13" s="119" t="s">
        <v>11</v>
      </c>
      <c r="B13" s="120"/>
      <c r="C13" s="120"/>
      <c r="D13" s="121"/>
      <c r="E13" s="19">
        <v>0</v>
      </c>
      <c r="F13" s="19">
        <v>5018.33</v>
      </c>
      <c r="G13" s="19">
        <v>2394.88</v>
      </c>
    </row>
    <row r="14" spans="1:9" ht="15.75" x14ac:dyDescent="0.25">
      <c r="A14" s="119" t="s">
        <v>12</v>
      </c>
      <c r="B14" s="120"/>
      <c r="C14" s="120"/>
      <c r="D14" s="121"/>
      <c r="E14" s="19">
        <v>-1007.26</v>
      </c>
      <c r="F14" s="19">
        <v>10492</v>
      </c>
      <c r="G14" s="19">
        <v>5188.8500000000004</v>
      </c>
    </row>
    <row r="15" spans="1:9" ht="15.75" x14ac:dyDescent="0.25">
      <c r="A15" s="134" t="s">
        <v>13</v>
      </c>
      <c r="B15" s="134"/>
      <c r="C15" s="134"/>
      <c r="D15" s="134"/>
      <c r="E15" s="19">
        <v>-12186.58</v>
      </c>
      <c r="F15" s="19">
        <v>-7304.12</v>
      </c>
      <c r="G15" s="19">
        <v>-5661.35</v>
      </c>
    </row>
    <row r="16" spans="1:9" ht="15.75" x14ac:dyDescent="0.25">
      <c r="A16" s="119" t="s">
        <v>80</v>
      </c>
      <c r="B16" s="120"/>
      <c r="C16" s="120"/>
      <c r="D16" s="121"/>
      <c r="E16" s="19">
        <v>0</v>
      </c>
      <c r="F16" s="19">
        <v>1562.73</v>
      </c>
      <c r="G16" s="19">
        <v>80.849999999999994</v>
      </c>
    </row>
    <row r="17" spans="1:10" ht="63.75" customHeight="1" x14ac:dyDescent="0.25">
      <c r="A17" s="135" t="s">
        <v>81</v>
      </c>
      <c r="B17" s="136"/>
      <c r="C17" s="136"/>
      <c r="D17" s="137"/>
      <c r="E17" s="19">
        <v>789780.54</v>
      </c>
      <c r="F17" s="19">
        <v>734001.99</v>
      </c>
      <c r="G17" s="19">
        <v>130752.25</v>
      </c>
    </row>
    <row r="18" spans="1:10" ht="15.75" hidden="1" x14ac:dyDescent="0.25">
      <c r="A18" s="134" t="s">
        <v>82</v>
      </c>
      <c r="B18" s="134"/>
      <c r="C18" s="134"/>
      <c r="D18" s="134"/>
      <c r="E18" s="19"/>
      <c r="F18" s="19"/>
      <c r="G18" s="19"/>
      <c r="J18" s="20"/>
    </row>
    <row r="19" spans="1:10" ht="15.75" hidden="1" x14ac:dyDescent="0.25">
      <c r="A19" s="134" t="s">
        <v>83</v>
      </c>
      <c r="B19" s="134"/>
      <c r="C19" s="134"/>
      <c r="D19" s="134"/>
      <c r="E19" s="19"/>
      <c r="F19" s="19"/>
      <c r="G19" s="19"/>
    </row>
    <row r="20" spans="1:10" ht="15.75" hidden="1" x14ac:dyDescent="0.25">
      <c r="A20" s="134" t="s">
        <v>84</v>
      </c>
      <c r="B20" s="134"/>
      <c r="C20" s="134"/>
      <c r="D20" s="134"/>
      <c r="E20" s="19"/>
      <c r="F20" s="19"/>
      <c r="G20" s="19"/>
    </row>
    <row r="21" spans="1:10" ht="32.25" customHeight="1" x14ac:dyDescent="0.25">
      <c r="A21" s="128" t="s">
        <v>85</v>
      </c>
      <c r="B21" s="129"/>
      <c r="C21" s="129"/>
      <c r="D21" s="130"/>
      <c r="E21" s="57">
        <f>SUM(E22:E25)</f>
        <v>23337.950000000004</v>
      </c>
      <c r="F21" s="57">
        <f t="shared" ref="F21:G21" si="0">SUM(F22:F25)</f>
        <v>21348.29</v>
      </c>
      <c r="G21" s="57">
        <f t="shared" si="0"/>
        <v>4275.07</v>
      </c>
    </row>
    <row r="22" spans="1:10" ht="15.75" x14ac:dyDescent="0.25">
      <c r="A22" s="119" t="s">
        <v>55</v>
      </c>
      <c r="B22" s="120"/>
      <c r="C22" s="120"/>
      <c r="D22" s="121"/>
      <c r="E22" s="19">
        <v>2198.15</v>
      </c>
      <c r="F22" s="19">
        <v>2067.4299999999998</v>
      </c>
      <c r="G22" s="19">
        <v>414.53</v>
      </c>
    </row>
    <row r="23" spans="1:10" ht="15.75" x14ac:dyDescent="0.25">
      <c r="A23" s="119" t="s">
        <v>56</v>
      </c>
      <c r="B23" s="120"/>
      <c r="C23" s="120"/>
      <c r="D23" s="121"/>
      <c r="E23" s="19"/>
      <c r="F23" s="19"/>
      <c r="G23" s="19"/>
    </row>
    <row r="24" spans="1:10" ht="15.75" x14ac:dyDescent="0.25">
      <c r="A24" s="119" t="s">
        <v>57</v>
      </c>
      <c r="B24" s="120"/>
      <c r="C24" s="120"/>
      <c r="D24" s="121"/>
      <c r="E24" s="19">
        <v>20647.72</v>
      </c>
      <c r="F24" s="19">
        <v>19280.77</v>
      </c>
      <c r="G24" s="19">
        <v>3368.55</v>
      </c>
    </row>
    <row r="25" spans="1:10" ht="15.75" x14ac:dyDescent="0.25">
      <c r="A25" s="119" t="s">
        <v>86</v>
      </c>
      <c r="B25" s="120"/>
      <c r="C25" s="120"/>
      <c r="D25" s="121"/>
      <c r="E25" s="19">
        <v>492.08</v>
      </c>
      <c r="F25" s="19">
        <v>0.09</v>
      </c>
      <c r="G25" s="19">
        <v>491.99</v>
      </c>
    </row>
    <row r="26" spans="1:10" ht="15.75" hidden="1" x14ac:dyDescent="0.25">
      <c r="A26" s="138" t="s">
        <v>14</v>
      </c>
      <c r="B26" s="138"/>
      <c r="C26" s="138"/>
      <c r="D26" s="138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75" hidden="1" x14ac:dyDescent="0.25">
      <c r="A27" s="134" t="s">
        <v>15</v>
      </c>
      <c r="B27" s="134"/>
      <c r="C27" s="134"/>
      <c r="D27" s="134"/>
      <c r="E27" s="19"/>
      <c r="F27" s="19"/>
      <c r="G27" s="19"/>
      <c r="J27" s="20"/>
    </row>
    <row r="28" spans="1:10" ht="8.4499999999999993" customHeight="1" x14ac:dyDescent="0.25">
      <c r="A28" s="58"/>
      <c r="B28" s="58"/>
      <c r="C28" s="58"/>
      <c r="D28" s="58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87" t="s">
        <v>87</v>
      </c>
      <c r="B30" s="87"/>
      <c r="C30" s="87"/>
      <c r="D30" s="87"/>
      <c r="E30" s="87"/>
      <c r="F30" s="40">
        <f>'Лавочкина 8(2021)'!F59</f>
        <v>391455.45091833477</v>
      </c>
      <c r="G30" s="59"/>
    </row>
    <row r="31" spans="1:10" x14ac:dyDescent="0.2">
      <c r="A31" s="88" t="s">
        <v>72</v>
      </c>
      <c r="B31" s="89"/>
      <c r="C31" s="89"/>
      <c r="D31" s="89"/>
      <c r="E31" s="90"/>
      <c r="F31" s="97">
        <f>SUM(F33:F37)</f>
        <v>356.81266097534308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98"/>
      <c r="G32" s="1"/>
      <c r="H32" s="1"/>
    </row>
    <row r="33" spans="1:12" ht="15.75" hidden="1" x14ac:dyDescent="0.25">
      <c r="A33" s="94" t="s">
        <v>16</v>
      </c>
      <c r="B33" s="95"/>
      <c r="C33" s="95"/>
      <c r="D33" s="95"/>
      <c r="E33" s="96"/>
      <c r="F33" s="26">
        <f>'[6]УК ВР декабрь нар'!W144+'[6]УК ВР декабрь нар'!EX144</f>
        <v>138.5607636794868</v>
      </c>
      <c r="G33" s="1"/>
      <c r="H33" s="1"/>
      <c r="L33" s="33"/>
    </row>
    <row r="34" spans="1:12" ht="15.75" hidden="1" x14ac:dyDescent="0.25">
      <c r="A34" s="94" t="s">
        <v>31</v>
      </c>
      <c r="B34" s="95"/>
      <c r="C34" s="95"/>
      <c r="D34" s="95"/>
      <c r="E34" s="96"/>
      <c r="F34" s="26">
        <f>'[6]УК ВР декабрь нар'!X144+'[6]УК ВР декабрь нар'!EY144</f>
        <v>32.956221981986097</v>
      </c>
      <c r="G34" s="1"/>
      <c r="H34" s="1"/>
    </row>
    <row r="35" spans="1:12" ht="15.75" hidden="1" x14ac:dyDescent="0.25">
      <c r="A35" s="94" t="s">
        <v>18</v>
      </c>
      <c r="B35" s="95"/>
      <c r="C35" s="95"/>
      <c r="D35" s="95"/>
      <c r="E35" s="96"/>
      <c r="F35" s="26">
        <f>'[6]УК ВР декабрь нар'!Y144+'[6]УК ВР декабрь нар'!EZ144+'[6]УК ВР декабрь нар'!FB144+'[6]УК ВР декабрь нар'!AW144</f>
        <v>49.996200000000002</v>
      </c>
      <c r="G35" s="1"/>
      <c r="H35" s="1"/>
    </row>
    <row r="36" spans="1:12" ht="15.75" hidden="1" x14ac:dyDescent="0.25">
      <c r="A36" s="94" t="s">
        <v>19</v>
      </c>
      <c r="B36" s="95"/>
      <c r="C36" s="95"/>
      <c r="D36" s="95"/>
      <c r="E36" s="96"/>
      <c r="F36" s="26">
        <f>'[6]УК ВР декабрь нар'!AV144+'[6]УК ВР декабрь нар'!FQ144</f>
        <v>2.5646799718339082E-9</v>
      </c>
      <c r="G36" s="1"/>
      <c r="H36" s="1"/>
    </row>
    <row r="37" spans="1:12" ht="15.75" hidden="1" x14ac:dyDescent="0.25">
      <c r="A37" s="100" t="s">
        <v>61</v>
      </c>
      <c r="B37" s="101"/>
      <c r="C37" s="101"/>
      <c r="D37" s="101"/>
      <c r="E37" s="102"/>
      <c r="F37" s="26">
        <f>'[6]УК ВР декабрь нар'!AY144+'[6]УК ВР декабрь нар'!FR144</f>
        <v>135.29947531130551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97">
        <f>SUM(F40:F44)+39439.26</f>
        <v>246047.81495770058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98"/>
      <c r="G39" s="1"/>
      <c r="H39" s="1"/>
    </row>
    <row r="40" spans="1:12" ht="15.75" hidden="1" x14ac:dyDescent="0.25">
      <c r="A40" s="99" t="s">
        <v>16</v>
      </c>
      <c r="B40" s="99"/>
      <c r="C40" s="99"/>
      <c r="D40" s="99"/>
      <c r="E40" s="99"/>
      <c r="F40" s="26">
        <f>'[6]УК ВР декабрь нар'!CQ144+'[6]УК ВР декабрь нар'!DX144</f>
        <v>96091.375437200521</v>
      </c>
      <c r="G40" s="1"/>
      <c r="H40" s="1"/>
      <c r="L40" s="33"/>
    </row>
    <row r="41" spans="1:12" ht="15.75" hidden="1" x14ac:dyDescent="0.25">
      <c r="A41" s="99" t="s">
        <v>31</v>
      </c>
      <c r="B41" s="99"/>
      <c r="C41" s="99"/>
      <c r="D41" s="99"/>
      <c r="E41" s="99"/>
      <c r="F41" s="26">
        <f>'[6]УК ВР декабрь нар'!CR144+'[6]УК ВР декабрь нар'!DY144</f>
        <v>22681.80373179062</v>
      </c>
      <c r="G41" s="1"/>
      <c r="H41" s="1"/>
    </row>
    <row r="42" spans="1:12" ht="15.75" hidden="1" x14ac:dyDescent="0.25">
      <c r="A42" s="99" t="s">
        <v>18</v>
      </c>
      <c r="B42" s="99"/>
      <c r="C42" s="99"/>
      <c r="D42" s="99"/>
      <c r="E42" s="99"/>
      <c r="F42" s="26">
        <f>'[6]УК ВР декабрь нар'!DZ144+'[6]УК ВР декабрь нар'!CS144</f>
        <v>38717.741074596954</v>
      </c>
      <c r="G42" s="1"/>
      <c r="H42" s="1"/>
    </row>
    <row r="43" spans="1:12" ht="15.75" hidden="1" x14ac:dyDescent="0.25">
      <c r="A43" s="99" t="s">
        <v>19</v>
      </c>
      <c r="B43" s="99"/>
      <c r="C43" s="99"/>
      <c r="D43" s="99"/>
      <c r="E43" s="99"/>
      <c r="F43" s="26">
        <f>'[6]УК ВР декабрь нар'!DE144+'[6]УК ВР декабрь нар'!ET144</f>
        <v>0</v>
      </c>
      <c r="G43" s="1"/>
      <c r="H43" s="1"/>
    </row>
    <row r="44" spans="1:12" ht="51" hidden="1" customHeight="1" x14ac:dyDescent="0.25">
      <c r="A44" s="100" t="s">
        <v>63</v>
      </c>
      <c r="B44" s="103"/>
      <c r="C44" s="103"/>
      <c r="D44" s="103"/>
      <c r="E44" s="104"/>
      <c r="F44" s="26">
        <f>'[6]УК ВР декабрь нар'!DI144+'[6]УК ВР декабрь нар'!EU144</f>
        <v>49117.634714112472</v>
      </c>
      <c r="G44" s="1"/>
      <c r="H44" s="1"/>
    </row>
    <row r="45" spans="1:12" ht="63.6" customHeight="1" x14ac:dyDescent="0.25">
      <c r="A45" s="105" t="s">
        <v>74</v>
      </c>
      <c r="B45" s="106"/>
      <c r="C45" s="106"/>
      <c r="D45" s="106"/>
      <c r="E45" s="107"/>
      <c r="F45" s="27">
        <f>SUM(F46:F54)</f>
        <v>229857.72025000004</v>
      </c>
      <c r="G45" s="1"/>
      <c r="H45" s="1"/>
    </row>
    <row r="46" spans="1:12" ht="15.75" hidden="1" x14ac:dyDescent="0.25">
      <c r="A46" s="108" t="s">
        <v>20</v>
      </c>
      <c r="B46" s="109"/>
      <c r="C46" s="109"/>
      <c r="D46" s="109"/>
      <c r="E46" s="110"/>
      <c r="F46" s="26">
        <f>'[6]УК ВР декабрь нар'!GH144</f>
        <v>227815.51000000004</v>
      </c>
      <c r="G46" s="1"/>
      <c r="H46" s="1"/>
      <c r="L46" s="33"/>
    </row>
    <row r="47" spans="1:12" ht="15.75" hidden="1" x14ac:dyDescent="0.25">
      <c r="A47" s="94" t="s">
        <v>31</v>
      </c>
      <c r="B47" s="95"/>
      <c r="C47" s="95"/>
      <c r="D47" s="95"/>
      <c r="E47" s="95"/>
      <c r="F47" s="26"/>
      <c r="G47" s="1"/>
      <c r="H47" s="1"/>
    </row>
    <row r="48" spans="1:12" ht="15.75" hidden="1" x14ac:dyDescent="0.25">
      <c r="A48" s="99" t="s">
        <v>21</v>
      </c>
      <c r="B48" s="99"/>
      <c r="C48" s="99"/>
      <c r="D48" s="99"/>
      <c r="E48" s="94"/>
      <c r="F48" s="26"/>
      <c r="G48" s="1"/>
      <c r="H48" s="1"/>
    </row>
    <row r="49" spans="1:15" ht="15.75" hidden="1" x14ac:dyDescent="0.25">
      <c r="A49" s="94" t="s">
        <v>17</v>
      </c>
      <c r="B49" s="95"/>
      <c r="C49" s="95"/>
      <c r="D49" s="95"/>
      <c r="E49" s="95"/>
      <c r="F49" s="26"/>
      <c r="G49" s="1"/>
      <c r="H49" s="1"/>
    </row>
    <row r="50" spans="1:15" ht="15.75" hidden="1" x14ac:dyDescent="0.25">
      <c r="A50" s="99" t="s">
        <v>22</v>
      </c>
      <c r="B50" s="99"/>
      <c r="C50" s="99"/>
      <c r="D50" s="99"/>
      <c r="E50" s="94"/>
      <c r="F50" s="26"/>
      <c r="G50" s="1"/>
      <c r="H50" s="1"/>
    </row>
    <row r="51" spans="1:15" ht="15.75" hidden="1" x14ac:dyDescent="0.25">
      <c r="A51" s="94" t="s">
        <v>17</v>
      </c>
      <c r="B51" s="95"/>
      <c r="C51" s="95"/>
      <c r="D51" s="95"/>
      <c r="E51" s="95"/>
      <c r="F51" s="26"/>
      <c r="G51" s="1"/>
      <c r="H51" s="1"/>
    </row>
    <row r="52" spans="1:15" ht="15.75" hidden="1" x14ac:dyDescent="0.25">
      <c r="A52" s="99" t="s">
        <v>18</v>
      </c>
      <c r="B52" s="99"/>
      <c r="C52" s="99"/>
      <c r="D52" s="99"/>
      <c r="E52" s="94"/>
      <c r="F52" s="26"/>
      <c r="G52" s="1"/>
      <c r="H52" s="1"/>
    </row>
    <row r="53" spans="1:15" ht="15.75" hidden="1" x14ac:dyDescent="0.25">
      <c r="A53" s="94" t="s">
        <v>19</v>
      </c>
      <c r="B53" s="95"/>
      <c r="C53" s="95"/>
      <c r="D53" s="95"/>
      <c r="E53" s="95"/>
      <c r="F53" s="26">
        <f>'[6]УК ВР декабрь нар'!GK144+'[6]УК ВР декабрь нар'!GL144+'[6]УК ВР декабрь нар'!GN144+'[6]УК ВР декабрь нар'!GO144+'[6]УК ВР декабрь нар'!GP144+'[6]УК ВР декабрь нар'!GQ144+'[6]УК ВР декабрь нар'!GR144+'[6]УК ВР декабрь нар'!GS144+'[6]УК ВР декабрь нар'!GT144+'[6]УК ВР декабрь нар'!GU144+'[6]УК ВР декабрь нар'!GV144</f>
        <v>2042.2102499999996</v>
      </c>
      <c r="G53" s="1"/>
      <c r="H53" s="1"/>
    </row>
    <row r="54" spans="1:15" ht="15.75" hidden="1" x14ac:dyDescent="0.25">
      <c r="A54" s="100" t="s">
        <v>64</v>
      </c>
      <c r="B54" s="103"/>
      <c r="C54" s="103"/>
      <c r="D54" s="103"/>
      <c r="E54" s="104"/>
      <c r="F54" s="26"/>
      <c r="G54" s="1"/>
      <c r="H54" s="1"/>
    </row>
    <row r="55" spans="1:15" ht="15.6" hidden="1" customHeight="1" x14ac:dyDescent="0.25">
      <c r="A55" s="105" t="s">
        <v>37</v>
      </c>
      <c r="B55" s="95"/>
      <c r="C55" s="95"/>
      <c r="D55" s="95"/>
      <c r="E55" s="96"/>
      <c r="F55" s="34"/>
      <c r="G55" s="1"/>
      <c r="H55" s="1"/>
    </row>
    <row r="56" spans="1:15" ht="15.75" x14ac:dyDescent="0.25">
      <c r="A56" s="112" t="s">
        <v>75</v>
      </c>
      <c r="B56" s="113"/>
      <c r="C56" s="113"/>
      <c r="D56" s="113"/>
      <c r="E56" s="114"/>
      <c r="F56" s="27">
        <f>F31+F38+F45+F55</f>
        <v>476262.34786867595</v>
      </c>
      <c r="H56" s="1"/>
      <c r="K56" s="20"/>
    </row>
    <row r="57" spans="1:15" ht="15.75" x14ac:dyDescent="0.25">
      <c r="A57" s="32" t="s">
        <v>66</v>
      </c>
      <c r="B57" s="43"/>
      <c r="C57" s="43"/>
      <c r="D57" s="43"/>
      <c r="E57" s="43"/>
      <c r="F57" s="27">
        <f>F58+F59+F60</f>
        <v>97911.33</v>
      </c>
      <c r="G57" s="1"/>
      <c r="H57" s="1"/>
    </row>
    <row r="58" spans="1:15" ht="15.75" x14ac:dyDescent="0.25">
      <c r="A58" s="94" t="s">
        <v>23</v>
      </c>
      <c r="B58" s="95"/>
      <c r="C58" s="95"/>
      <c r="D58" s="95"/>
      <c r="E58" s="95"/>
      <c r="F58" s="26">
        <v>22058.83</v>
      </c>
      <c r="G58" s="1"/>
      <c r="H58" s="1"/>
    </row>
    <row r="59" spans="1:15" ht="15.75" x14ac:dyDescent="0.25">
      <c r="A59" s="94" t="s">
        <v>24</v>
      </c>
      <c r="B59" s="95"/>
      <c r="C59" s="95"/>
      <c r="D59" s="95"/>
      <c r="E59" s="95"/>
      <c r="F59" s="26">
        <v>75852.5</v>
      </c>
      <c r="G59" s="1"/>
      <c r="H59" s="1"/>
    </row>
    <row r="60" spans="1:15" ht="18" hidden="1" customHeight="1" x14ac:dyDescent="0.25">
      <c r="A60" s="108" t="s">
        <v>25</v>
      </c>
      <c r="B60" s="109"/>
      <c r="C60" s="109"/>
      <c r="D60" s="109"/>
      <c r="E60" s="110"/>
      <c r="F60" s="26">
        <v>0</v>
      </c>
      <c r="G60" s="1"/>
      <c r="H60" s="1"/>
    </row>
    <row r="61" spans="1:15" ht="15.75" x14ac:dyDescent="0.25">
      <c r="A61" s="115" t="s">
        <v>67</v>
      </c>
      <c r="B61" s="115"/>
      <c r="C61" s="115"/>
      <c r="D61" s="115"/>
      <c r="E61" s="115"/>
      <c r="F61" s="27">
        <f>F56+F57</f>
        <v>574173.67786867591</v>
      </c>
      <c r="G61" s="1"/>
      <c r="H61" s="1"/>
      <c r="N61" s="20"/>
      <c r="O61" s="20"/>
    </row>
    <row r="62" spans="1:15" ht="15.75" x14ac:dyDescent="0.25">
      <c r="A62" s="87" t="s">
        <v>26</v>
      </c>
      <c r="B62" s="87"/>
      <c r="C62" s="87"/>
      <c r="D62" s="87"/>
      <c r="E62" s="87"/>
      <c r="F62" s="28">
        <f>E17</f>
        <v>789780.54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7">
        <f>F17</f>
        <v>734001.99</v>
      </c>
      <c r="G63" s="1"/>
      <c r="H63" s="29"/>
    </row>
    <row r="64" spans="1:15" ht="15.75" x14ac:dyDescent="0.25">
      <c r="A64" s="111" t="s">
        <v>88</v>
      </c>
      <c r="B64" s="111"/>
      <c r="C64" s="111"/>
      <c r="D64" s="111"/>
      <c r="E64" s="111"/>
      <c r="F64" s="27">
        <f>F30+F62-F61</f>
        <v>607062.3130496589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39" t="s">
        <v>89</v>
      </c>
      <c r="B68" s="139"/>
      <c r="C68" s="139"/>
      <c r="D68" s="139"/>
      <c r="E68" s="139"/>
      <c r="F68" s="51">
        <f>F64-G17</f>
        <v>476310.0630496589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5:D25"/>
    <mergeCell ref="A26:D26"/>
    <mergeCell ref="F31:F32"/>
    <mergeCell ref="A27:D27"/>
    <mergeCell ref="A30:E30"/>
    <mergeCell ref="A31:E32"/>
    <mergeCell ref="A18:D18"/>
    <mergeCell ref="A19:D19"/>
    <mergeCell ref="A20:D20"/>
    <mergeCell ref="A23:D23"/>
    <mergeCell ref="A24:D24"/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17" zoomScale="90" zoomScaleNormal="90" workbookViewId="0">
      <selection activeCell="F63" sqref="F63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5" t="s">
        <v>90</v>
      </c>
      <c r="B1" s="125"/>
      <c r="C1" s="125"/>
      <c r="D1" s="125"/>
      <c r="E1" s="125"/>
      <c r="F1" s="125"/>
      <c r="G1" s="68"/>
      <c r="I1" s="44"/>
    </row>
    <row r="2" spans="1:9" ht="22.5" customHeight="1" x14ac:dyDescent="0.2">
      <c r="A2" s="125" t="str">
        <f>'Лавочкина 8(2022)'!A2:G2</f>
        <v>перед собственниками дома по адресу: ул. Лавочкина 8</v>
      </c>
      <c r="B2" s="68"/>
      <c r="C2" s="68"/>
      <c r="D2" s="68"/>
      <c r="E2" s="68"/>
      <c r="F2" s="68"/>
      <c r="G2" s="68"/>
      <c r="I2" s="44"/>
    </row>
    <row r="3" spans="1:9" hidden="1" x14ac:dyDescent="0.2">
      <c r="A3" s="126" t="s">
        <v>0</v>
      </c>
      <c r="B3" s="127"/>
      <c r="C3" s="127"/>
      <c r="D3" s="127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26" t="s">
        <v>2</v>
      </c>
      <c r="B4" s="127"/>
      <c r="C4" s="127"/>
      <c r="D4" s="127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26" t="s">
        <v>3</v>
      </c>
      <c r="B5" s="127"/>
      <c r="C5" s="127"/>
      <c r="D5" s="127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9" customHeight="1" x14ac:dyDescent="0.25">
      <c r="A7" s="9"/>
      <c r="B7" s="49"/>
      <c r="C7" s="11"/>
      <c r="D7" s="12"/>
      <c r="E7" s="50"/>
      <c r="F7" s="51"/>
      <c r="G7" s="52"/>
      <c r="H7" s="52"/>
      <c r="I7" s="44"/>
    </row>
    <row r="8" spans="1:9" ht="8.4499999999999993" customHeight="1" x14ac:dyDescent="0.25">
      <c r="A8" s="9"/>
      <c r="B8" s="10"/>
      <c r="C8" s="11"/>
      <c r="D8" s="12"/>
      <c r="E8" s="53"/>
      <c r="F8" s="51"/>
      <c r="G8" s="52"/>
    </row>
    <row r="9" spans="1:9" ht="38.25" x14ac:dyDescent="0.2">
      <c r="A9" s="122" t="s">
        <v>5</v>
      </c>
      <c r="B9" s="123"/>
      <c r="C9" s="123"/>
      <c r="D9" s="124"/>
      <c r="E9" s="54" t="s">
        <v>6</v>
      </c>
      <c r="F9" s="54" t="s">
        <v>7</v>
      </c>
      <c r="G9" s="55" t="s">
        <v>79</v>
      </c>
    </row>
    <row r="10" spans="1:9" ht="15.75" x14ac:dyDescent="0.25">
      <c r="A10" s="131" t="s">
        <v>8</v>
      </c>
      <c r="B10" s="132"/>
      <c r="C10" s="132"/>
      <c r="D10" s="133"/>
      <c r="E10" s="56">
        <f>SUM(E11:E16)</f>
        <v>-184.07</v>
      </c>
      <c r="F10" s="56">
        <f>SUM(F11:F16)</f>
        <v>1397.5700000000004</v>
      </c>
      <c r="G10" s="56">
        <f>SUM(G11:G16)</f>
        <v>-537.75000000000011</v>
      </c>
    </row>
    <row r="11" spans="1:9" ht="15.75" x14ac:dyDescent="0.25">
      <c r="A11" s="119" t="s">
        <v>9</v>
      </c>
      <c r="B11" s="120"/>
      <c r="C11" s="120"/>
      <c r="D11" s="121"/>
      <c r="E11" s="19">
        <v>0</v>
      </c>
      <c r="F11" s="19">
        <v>569.57000000000005</v>
      </c>
      <c r="G11" s="19">
        <v>-1528.91</v>
      </c>
    </row>
    <row r="12" spans="1:9" ht="15.75" x14ac:dyDescent="0.25">
      <c r="A12" s="119" t="s">
        <v>10</v>
      </c>
      <c r="B12" s="120"/>
      <c r="C12" s="120"/>
      <c r="D12" s="121"/>
      <c r="E12" s="19">
        <v>0</v>
      </c>
      <c r="F12" s="19">
        <v>0</v>
      </c>
      <c r="G12" s="19">
        <v>0</v>
      </c>
    </row>
    <row r="13" spans="1:9" ht="15.75" x14ac:dyDescent="0.25">
      <c r="A13" s="119" t="s">
        <v>11</v>
      </c>
      <c r="B13" s="120"/>
      <c r="C13" s="120"/>
      <c r="D13" s="121"/>
      <c r="E13" s="19">
        <v>0</v>
      </c>
      <c r="F13" s="19">
        <v>1992.4</v>
      </c>
      <c r="G13" s="19">
        <v>402.48</v>
      </c>
    </row>
    <row r="14" spans="1:9" ht="15.75" x14ac:dyDescent="0.25">
      <c r="A14" s="119" t="s">
        <v>12</v>
      </c>
      <c r="B14" s="120"/>
      <c r="C14" s="120"/>
      <c r="D14" s="121"/>
      <c r="E14" s="19">
        <v>-184.07</v>
      </c>
      <c r="F14" s="19">
        <v>4415.6400000000003</v>
      </c>
      <c r="G14" s="19">
        <v>589.14</v>
      </c>
    </row>
    <row r="15" spans="1:9" ht="15.75" x14ac:dyDescent="0.25">
      <c r="A15" s="134" t="s">
        <v>91</v>
      </c>
      <c r="B15" s="134"/>
      <c r="C15" s="134"/>
      <c r="D15" s="134"/>
      <c r="E15" s="19">
        <v>0</v>
      </c>
      <c r="F15" s="19">
        <v>-5609.13</v>
      </c>
      <c r="G15" s="19">
        <v>-52.22</v>
      </c>
    </row>
    <row r="16" spans="1:9" ht="15.75" x14ac:dyDescent="0.25">
      <c r="A16" s="119" t="s">
        <v>80</v>
      </c>
      <c r="B16" s="120"/>
      <c r="C16" s="120"/>
      <c r="D16" s="121"/>
      <c r="E16" s="19">
        <v>0</v>
      </c>
      <c r="F16" s="19">
        <v>29.09</v>
      </c>
      <c r="G16" s="19">
        <v>51.76</v>
      </c>
    </row>
    <row r="17" spans="1:10" ht="63.75" customHeight="1" x14ac:dyDescent="0.25">
      <c r="A17" s="135" t="s">
        <v>81</v>
      </c>
      <c r="B17" s="136"/>
      <c r="C17" s="136"/>
      <c r="D17" s="137"/>
      <c r="E17" s="19">
        <v>926480.42</v>
      </c>
      <c r="F17" s="19">
        <v>922232.7</v>
      </c>
      <c r="G17" s="19">
        <v>134936.79</v>
      </c>
    </row>
    <row r="18" spans="1:10" ht="15.75" hidden="1" x14ac:dyDescent="0.25">
      <c r="A18" s="134" t="s">
        <v>82</v>
      </c>
      <c r="B18" s="134"/>
      <c r="C18" s="134"/>
      <c r="D18" s="134"/>
      <c r="E18" s="19"/>
      <c r="F18" s="19"/>
      <c r="G18" s="19"/>
      <c r="J18" s="20"/>
    </row>
    <row r="19" spans="1:10" ht="15.75" hidden="1" x14ac:dyDescent="0.25">
      <c r="A19" s="134" t="s">
        <v>83</v>
      </c>
      <c r="B19" s="134"/>
      <c r="C19" s="134"/>
      <c r="D19" s="134"/>
      <c r="E19" s="19"/>
      <c r="F19" s="19"/>
      <c r="G19" s="19"/>
    </row>
    <row r="20" spans="1:10" ht="15.75" hidden="1" x14ac:dyDescent="0.25">
      <c r="A20" s="134" t="s">
        <v>84</v>
      </c>
      <c r="B20" s="134"/>
      <c r="C20" s="134"/>
      <c r="D20" s="134"/>
      <c r="E20" s="19"/>
      <c r="F20" s="19"/>
      <c r="G20" s="19"/>
    </row>
    <row r="21" spans="1:10" ht="32.25" customHeight="1" x14ac:dyDescent="0.25">
      <c r="A21" s="128" t="s">
        <v>85</v>
      </c>
      <c r="B21" s="129"/>
      <c r="C21" s="129"/>
      <c r="D21" s="130"/>
      <c r="E21" s="57">
        <f>SUM(E22:E25)</f>
        <v>35257.060000000005</v>
      </c>
      <c r="F21" s="57">
        <f>SUM(F22:F25)</f>
        <v>35061.67</v>
      </c>
      <c r="G21" s="57">
        <f>SUM(G22:G25)</f>
        <v>4470.46</v>
      </c>
    </row>
    <row r="22" spans="1:10" ht="15.75" x14ac:dyDescent="0.25">
      <c r="A22" s="119" t="s">
        <v>92</v>
      </c>
      <c r="B22" s="120"/>
      <c r="C22" s="120"/>
      <c r="D22" s="121"/>
      <c r="E22" s="19">
        <v>10838.62</v>
      </c>
      <c r="F22" s="19">
        <v>10437.57</v>
      </c>
      <c r="G22" s="19">
        <v>815.58</v>
      </c>
    </row>
    <row r="23" spans="1:10" ht="15.75" x14ac:dyDescent="0.25">
      <c r="A23" s="119" t="s">
        <v>93</v>
      </c>
      <c r="B23" s="120"/>
      <c r="C23" s="120"/>
      <c r="D23" s="121"/>
      <c r="E23" s="19">
        <v>0</v>
      </c>
      <c r="F23" s="19">
        <v>0</v>
      </c>
      <c r="G23" s="19">
        <v>0</v>
      </c>
    </row>
    <row r="24" spans="1:10" ht="15.75" x14ac:dyDescent="0.25">
      <c r="A24" s="119" t="s">
        <v>57</v>
      </c>
      <c r="B24" s="120"/>
      <c r="C24" s="120"/>
      <c r="D24" s="121"/>
      <c r="E24" s="19">
        <v>22844.28</v>
      </c>
      <c r="F24" s="19">
        <v>22796.67</v>
      </c>
      <c r="G24" s="19">
        <v>3416.16</v>
      </c>
    </row>
    <row r="25" spans="1:10" ht="15.75" x14ac:dyDescent="0.25">
      <c r="A25" s="119" t="s">
        <v>86</v>
      </c>
      <c r="B25" s="120"/>
      <c r="C25" s="120"/>
      <c r="D25" s="121"/>
      <c r="E25" s="19">
        <v>1574.16</v>
      </c>
      <c r="F25" s="19">
        <v>1827.43</v>
      </c>
      <c r="G25" s="19">
        <v>238.72</v>
      </c>
    </row>
    <row r="26" spans="1:10" ht="15.75" hidden="1" x14ac:dyDescent="0.25">
      <c r="A26" s="138" t="s">
        <v>14</v>
      </c>
      <c r="B26" s="138"/>
      <c r="C26" s="138"/>
      <c r="D26" s="138"/>
      <c r="E26" s="56">
        <f>E27</f>
        <v>0</v>
      </c>
      <c r="F26" s="56">
        <f>F27</f>
        <v>0</v>
      </c>
      <c r="G26" s="56">
        <f>G27</f>
        <v>0</v>
      </c>
    </row>
    <row r="27" spans="1:10" ht="15.75" hidden="1" x14ac:dyDescent="0.25">
      <c r="A27" s="134" t="s">
        <v>15</v>
      </c>
      <c r="B27" s="134"/>
      <c r="C27" s="134"/>
      <c r="D27" s="134"/>
      <c r="E27" s="19"/>
      <c r="F27" s="19"/>
      <c r="G27" s="19"/>
      <c r="J27" s="20"/>
    </row>
    <row r="28" spans="1:10" ht="8.4499999999999993" customHeight="1" x14ac:dyDescent="0.25">
      <c r="A28" s="58"/>
      <c r="B28" s="58"/>
      <c r="C28" s="58"/>
      <c r="D28" s="58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87" t="s">
        <v>94</v>
      </c>
      <c r="B30" s="87"/>
      <c r="C30" s="87"/>
      <c r="D30" s="87"/>
      <c r="E30" s="87"/>
      <c r="F30" s="40">
        <f>'Лавочкина 8(2022)'!F64</f>
        <v>607062.3130496589</v>
      </c>
      <c r="G30" s="59"/>
    </row>
    <row r="31" spans="1:10" x14ac:dyDescent="0.2">
      <c r="A31" s="88" t="s">
        <v>72</v>
      </c>
      <c r="B31" s="89"/>
      <c r="C31" s="89"/>
      <c r="D31" s="89"/>
      <c r="E31" s="90"/>
      <c r="F31" s="97">
        <f>SUM(F33:F37)</f>
        <v>64714.833448235266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98"/>
      <c r="G32" s="1"/>
      <c r="H32" s="1"/>
    </row>
    <row r="33" spans="1:12" ht="15.75" hidden="1" x14ac:dyDescent="0.25">
      <c r="A33" s="94" t="s">
        <v>16</v>
      </c>
      <c r="B33" s="95"/>
      <c r="C33" s="95"/>
      <c r="D33" s="95"/>
      <c r="E33" s="96"/>
      <c r="F33" s="26">
        <f>'[7]УК ВР декабрь нар'!W144+'[7]УК ВР декабрь нар'!FE144</f>
        <v>13525.313471842896</v>
      </c>
      <c r="G33" s="1"/>
      <c r="H33" s="1"/>
      <c r="L33" s="63"/>
    </row>
    <row r="34" spans="1:12" ht="15.75" hidden="1" x14ac:dyDescent="0.25">
      <c r="A34" s="94" t="s">
        <v>31</v>
      </c>
      <c r="B34" s="95"/>
      <c r="C34" s="95"/>
      <c r="D34" s="95"/>
      <c r="E34" s="96"/>
      <c r="F34" s="26">
        <f>'[7]УК ВР декабрь нар'!FF144+'[7]УК ВР декабрь нар'!X144</f>
        <v>3247.4651168103314</v>
      </c>
      <c r="G34" s="1"/>
      <c r="H34" s="1"/>
    </row>
    <row r="35" spans="1:12" ht="15.75" hidden="1" x14ac:dyDescent="0.25">
      <c r="A35" s="94" t="s">
        <v>18</v>
      </c>
      <c r="B35" s="95"/>
      <c r="C35" s="95"/>
      <c r="D35" s="95"/>
      <c r="E35" s="96"/>
      <c r="F35" s="26">
        <f>'[7]УК ВР декабрь нар'!Y144+'[7]УК ВР декабрь нар'!FH144+'[7]УК ВР декабрь нар'!AW144</f>
        <v>1097.2177999999985</v>
      </c>
      <c r="G35" s="1"/>
      <c r="H35" s="1"/>
    </row>
    <row r="36" spans="1:12" ht="15.75" hidden="1" x14ac:dyDescent="0.25">
      <c r="A36" s="94" t="s">
        <v>19</v>
      </c>
      <c r="B36" s="95"/>
      <c r="C36" s="95"/>
      <c r="D36" s="95"/>
      <c r="E36" s="96"/>
      <c r="F36" s="26">
        <f>'[7]УК ВР декабрь нар'!AV144+'[7]УК ВР декабрь нар'!FX144</f>
        <v>31190.828250025854</v>
      </c>
      <c r="G36" s="1"/>
      <c r="H36" s="1"/>
    </row>
    <row r="37" spans="1:12" ht="26.45" hidden="1" customHeight="1" x14ac:dyDescent="0.25">
      <c r="A37" s="100" t="s">
        <v>61</v>
      </c>
      <c r="B37" s="101"/>
      <c r="C37" s="101"/>
      <c r="D37" s="101"/>
      <c r="E37" s="102"/>
      <c r="F37" s="26">
        <f>'[7]УК ВР декабрь нар'!FY144+'[7]УК ВР декабрь нар'!AX144</f>
        <v>15654.00880955619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97">
        <f>SUM(F40:F44)+116107.86</f>
        <v>362183.7956368216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98"/>
      <c r="G39" s="1"/>
      <c r="H39" s="1"/>
    </row>
    <row r="40" spans="1:12" ht="15.6" hidden="1" customHeight="1" x14ac:dyDescent="0.25">
      <c r="A40" s="99" t="s">
        <v>95</v>
      </c>
      <c r="B40" s="99"/>
      <c r="C40" s="99"/>
      <c r="D40" s="99"/>
      <c r="E40" s="99"/>
      <c r="F40" s="26">
        <f>'[7]УК ВР март нар'!CQ144+'[7]УК ВР декабрь нар'!CT144+'[7]УК ВР декабрь нар'!ED144+'[7]УК ВР декабрь нар'!EE144</f>
        <v>192954.37006222637</v>
      </c>
      <c r="G40" s="1"/>
      <c r="H40" s="1"/>
      <c r="L40" s="33"/>
    </row>
    <row r="41" spans="1:12" ht="15.6" hidden="1" customHeight="1" x14ac:dyDescent="0.25">
      <c r="A41" s="99" t="s">
        <v>31</v>
      </c>
      <c r="B41" s="99"/>
      <c r="C41" s="99"/>
      <c r="D41" s="99"/>
      <c r="E41" s="99"/>
      <c r="F41" s="26">
        <f>'[7]УК ВР март нар'!CR144+'[7]УК ВР декабрь нар'!EF144</f>
        <v>3711.1369405696159</v>
      </c>
      <c r="G41" s="1"/>
      <c r="H41" s="1"/>
    </row>
    <row r="42" spans="1:12" ht="15.6" hidden="1" customHeight="1" x14ac:dyDescent="0.25">
      <c r="A42" s="99" t="s">
        <v>18</v>
      </c>
      <c r="B42" s="99"/>
      <c r="C42" s="99"/>
      <c r="D42" s="99"/>
      <c r="E42" s="99"/>
      <c r="F42" s="26">
        <f>'[7]УК ВР март нар'!CS144+'[7]УК ВР декабрь нар'!EG144</f>
        <v>41223.455724061503</v>
      </c>
      <c r="G42" s="1"/>
      <c r="H42" s="1"/>
    </row>
    <row r="43" spans="1:12" ht="15.6" hidden="1" customHeight="1" x14ac:dyDescent="0.25">
      <c r="A43" s="99" t="s">
        <v>19</v>
      </c>
      <c r="B43" s="99"/>
      <c r="C43" s="99"/>
      <c r="D43" s="99"/>
      <c r="E43" s="99"/>
      <c r="F43" s="26">
        <f>'[7]УК ВР декабрь нар'!FA144</f>
        <v>0</v>
      </c>
      <c r="G43" s="1"/>
      <c r="H43" s="1"/>
    </row>
    <row r="44" spans="1:12" ht="51" hidden="1" customHeight="1" x14ac:dyDescent="0.25">
      <c r="A44" s="100" t="s">
        <v>63</v>
      </c>
      <c r="B44" s="103"/>
      <c r="C44" s="103"/>
      <c r="D44" s="103"/>
      <c r="E44" s="104"/>
      <c r="F44" s="26">
        <f>'[7]УК ВР март нар'!DI144+'[7]УК ВР декабрь нар'!FB144</f>
        <v>8186.9729099641154</v>
      </c>
      <c r="G44" s="1"/>
      <c r="H44" s="1"/>
    </row>
    <row r="45" spans="1:12" ht="63.6" customHeight="1" x14ac:dyDescent="0.25">
      <c r="A45" s="105" t="s">
        <v>74</v>
      </c>
      <c r="B45" s="106"/>
      <c r="C45" s="106"/>
      <c r="D45" s="106"/>
      <c r="E45" s="107"/>
      <c r="F45" s="27">
        <f>SUM(F46:F54)</f>
        <v>261307.03500000009</v>
      </c>
      <c r="G45" s="1"/>
      <c r="H45" s="1"/>
    </row>
    <row r="46" spans="1:12" ht="15.75" hidden="1" x14ac:dyDescent="0.25">
      <c r="A46" s="108" t="s">
        <v>20</v>
      </c>
      <c r="B46" s="109"/>
      <c r="C46" s="109"/>
      <c r="D46" s="109"/>
      <c r="E46" s="110"/>
      <c r="F46" s="26">
        <f>'[7]УК ВР декабрь нар'!GO144+'[7]УК ВР декабрь нар'!GP144</f>
        <v>259157.34000000008</v>
      </c>
      <c r="G46" s="1"/>
      <c r="H46" s="1"/>
      <c r="L46" s="33"/>
    </row>
    <row r="47" spans="1:12" ht="15.75" hidden="1" x14ac:dyDescent="0.25">
      <c r="A47" s="94" t="s">
        <v>31</v>
      </c>
      <c r="B47" s="95"/>
      <c r="C47" s="95"/>
      <c r="D47" s="95"/>
      <c r="E47" s="95"/>
      <c r="F47" s="26"/>
      <c r="G47" s="1"/>
      <c r="H47" s="1"/>
    </row>
    <row r="48" spans="1:12" ht="15.75" hidden="1" x14ac:dyDescent="0.25">
      <c r="A48" s="99" t="s">
        <v>21</v>
      </c>
      <c r="B48" s="99"/>
      <c r="C48" s="99"/>
      <c r="D48" s="99"/>
      <c r="E48" s="94"/>
      <c r="F48" s="26"/>
      <c r="G48" s="1"/>
      <c r="H48" s="1"/>
    </row>
    <row r="49" spans="1:15" ht="15.75" hidden="1" x14ac:dyDescent="0.25">
      <c r="A49" s="94" t="s">
        <v>17</v>
      </c>
      <c r="B49" s="95"/>
      <c r="C49" s="95"/>
      <c r="D49" s="95"/>
      <c r="E49" s="95"/>
      <c r="F49" s="26"/>
      <c r="G49" s="1"/>
      <c r="H49" s="1"/>
    </row>
    <row r="50" spans="1:15" ht="15.75" hidden="1" x14ac:dyDescent="0.25">
      <c r="A50" s="99" t="s">
        <v>22</v>
      </c>
      <c r="B50" s="99"/>
      <c r="C50" s="99"/>
      <c r="D50" s="99"/>
      <c r="E50" s="94"/>
      <c r="F50" s="26"/>
      <c r="G50" s="1"/>
      <c r="H50" s="1"/>
    </row>
    <row r="51" spans="1:15" ht="15.75" hidden="1" x14ac:dyDescent="0.25">
      <c r="A51" s="94" t="s">
        <v>17</v>
      </c>
      <c r="B51" s="95"/>
      <c r="C51" s="95"/>
      <c r="D51" s="95"/>
      <c r="E51" s="95"/>
      <c r="F51" s="26"/>
      <c r="G51" s="1"/>
      <c r="H51" s="1"/>
    </row>
    <row r="52" spans="1:15" ht="15.75" hidden="1" x14ac:dyDescent="0.25">
      <c r="A52" s="99" t="s">
        <v>18</v>
      </c>
      <c r="B52" s="99"/>
      <c r="C52" s="99"/>
      <c r="D52" s="99"/>
      <c r="E52" s="94"/>
      <c r="F52" s="26"/>
      <c r="G52" s="1"/>
      <c r="H52" s="1"/>
    </row>
    <row r="53" spans="1:15" ht="15.75" hidden="1" x14ac:dyDescent="0.25">
      <c r="A53" s="94" t="s">
        <v>19</v>
      </c>
      <c r="B53" s="95"/>
      <c r="C53" s="95"/>
      <c r="D53" s="95"/>
      <c r="E53" s="95"/>
      <c r="F53" s="26">
        <f>'[7]УК ВР декабрь нар'!GR144+'[7]УК ВР декабрь нар'!GS144+'[7]УК ВР декабрь нар'!GT144+'[7]УК ВР декабрь нар'!GU144+'[7]УК ВР декабрь нар'!GV144+'[7]УК ВР декабрь нар'!GW144+'[7]УК ВР декабрь нар'!GX144+'[7]УК ВР декабрь нар'!GY144+'[7]УК ВР декабрь нар'!GZ144</f>
        <v>2149.6949999999997</v>
      </c>
      <c r="G53" s="1"/>
      <c r="H53" s="1"/>
    </row>
    <row r="54" spans="1:15" ht="15.75" hidden="1" x14ac:dyDescent="0.25">
      <c r="A54" s="100" t="s">
        <v>64</v>
      </c>
      <c r="B54" s="103"/>
      <c r="C54" s="103"/>
      <c r="D54" s="103"/>
      <c r="E54" s="104"/>
      <c r="F54" s="26"/>
      <c r="G54" s="1"/>
      <c r="H54" s="1"/>
    </row>
    <row r="55" spans="1:15" ht="15.6" hidden="1" customHeight="1" x14ac:dyDescent="0.25">
      <c r="A55" s="105" t="s">
        <v>37</v>
      </c>
      <c r="B55" s="95"/>
      <c r="C55" s="95"/>
      <c r="D55" s="95"/>
      <c r="E55" s="96"/>
      <c r="F55" s="34"/>
      <c r="G55" s="1"/>
      <c r="H55" s="1"/>
    </row>
    <row r="56" spans="1:15" ht="15.75" x14ac:dyDescent="0.25">
      <c r="A56" s="112" t="s">
        <v>75</v>
      </c>
      <c r="B56" s="113"/>
      <c r="C56" s="113"/>
      <c r="D56" s="113"/>
      <c r="E56" s="114"/>
      <c r="F56" s="27">
        <f>F31+F38+F45+F55</f>
        <v>688205.66408505687</v>
      </c>
      <c r="H56" s="1"/>
      <c r="K56" s="20"/>
    </row>
    <row r="57" spans="1:15" ht="15.75" x14ac:dyDescent="0.25">
      <c r="A57" s="32" t="s">
        <v>66</v>
      </c>
      <c r="B57" s="60"/>
      <c r="C57" s="60"/>
      <c r="D57" s="60"/>
      <c r="E57" s="60"/>
      <c r="F57" s="27">
        <f>F58+F59+F60</f>
        <v>99011.85</v>
      </c>
      <c r="G57" s="1"/>
      <c r="H57" s="1"/>
    </row>
    <row r="58" spans="1:15" ht="15.75" x14ac:dyDescent="0.25">
      <c r="A58" s="94" t="s">
        <v>23</v>
      </c>
      <c r="B58" s="95"/>
      <c r="C58" s="95"/>
      <c r="D58" s="95"/>
      <c r="E58" s="95"/>
      <c r="F58" s="26">
        <v>26229.16</v>
      </c>
      <c r="G58" s="1"/>
      <c r="H58" s="1"/>
    </row>
    <row r="59" spans="1:15" ht="15.75" x14ac:dyDescent="0.25">
      <c r="A59" s="94" t="s">
        <v>24</v>
      </c>
      <c r="B59" s="95"/>
      <c r="C59" s="95"/>
      <c r="D59" s="95"/>
      <c r="E59" s="95"/>
      <c r="F59" s="26">
        <v>72782.69</v>
      </c>
      <c r="G59" s="1"/>
      <c r="H59" s="1"/>
    </row>
    <row r="60" spans="1:15" ht="18" hidden="1" customHeight="1" x14ac:dyDescent="0.25">
      <c r="A60" s="108" t="s">
        <v>25</v>
      </c>
      <c r="B60" s="109"/>
      <c r="C60" s="109"/>
      <c r="D60" s="109"/>
      <c r="E60" s="110"/>
      <c r="F60" s="26">
        <v>0</v>
      </c>
      <c r="G60" s="1"/>
      <c r="H60" s="1"/>
    </row>
    <row r="61" spans="1:15" ht="15.75" x14ac:dyDescent="0.25">
      <c r="A61" s="115" t="s">
        <v>67</v>
      </c>
      <c r="B61" s="115"/>
      <c r="C61" s="115"/>
      <c r="D61" s="115"/>
      <c r="E61" s="115"/>
      <c r="F61" s="27">
        <f>F56+F57</f>
        <v>787217.51408505684</v>
      </c>
      <c r="G61" s="1"/>
      <c r="H61" s="1"/>
      <c r="N61" s="20"/>
      <c r="O61" s="20"/>
    </row>
    <row r="62" spans="1:15" ht="15.75" x14ac:dyDescent="0.25">
      <c r="A62" s="87" t="s">
        <v>26</v>
      </c>
      <c r="B62" s="87"/>
      <c r="C62" s="87"/>
      <c r="D62" s="87"/>
      <c r="E62" s="87"/>
      <c r="F62" s="28">
        <f>E17</f>
        <v>926480.42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7">
        <f>F17</f>
        <v>922232.7</v>
      </c>
      <c r="G63" s="1"/>
      <c r="H63" s="29"/>
    </row>
    <row r="64" spans="1:15" ht="15.75" x14ac:dyDescent="0.25">
      <c r="A64" s="111" t="s">
        <v>88</v>
      </c>
      <c r="B64" s="111"/>
      <c r="C64" s="111"/>
      <c r="D64" s="111"/>
      <c r="E64" s="111"/>
      <c r="F64" s="27">
        <f>F30+F62-F61</f>
        <v>746325.21896460222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39" t="s">
        <v>89</v>
      </c>
      <c r="B68" s="139"/>
      <c r="C68" s="139"/>
      <c r="D68" s="139"/>
      <c r="E68" s="139"/>
      <c r="F68" s="51">
        <f>F64-G17</f>
        <v>611388.42896460218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Лавочкина 8</vt:lpstr>
      <vt:lpstr>Лавочкина 8(2019)</vt:lpstr>
      <vt:lpstr>Лавочкина 8(2020)</vt:lpstr>
      <vt:lpstr>Лавочкина 8(2021)</vt:lpstr>
      <vt:lpstr>Лавочкина 8(2022)</vt:lpstr>
      <vt:lpstr>Лавочкина 8(2023)</vt:lpstr>
      <vt:lpstr>'Лавочкина 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2018-04-10T12:03:04Z</cp:lastPrinted>
  <dcterms:created xsi:type="dcterms:W3CDTF">2013-05-24T09:13:10Z</dcterms:created>
  <dcterms:modified xsi:type="dcterms:W3CDTF">2024-05-17T08:29:10Z</dcterms:modified>
</cp:coreProperties>
</file>